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a_delovni_zvezek" defaultThemeVersion="166925"/>
  <mc:AlternateContent xmlns:mc="http://schemas.openxmlformats.org/markup-compatibility/2006">
    <mc:Choice Requires="x15">
      <x15ac:absPath xmlns:x15ac="http://schemas.microsoft.com/office/spreadsheetml/2010/11/ac" url="https://d.docs.live.net/4188d548a28d110e/Documents/01 - Javni sektor/Šolski center Škofja Loka/Oprema - glavna/"/>
    </mc:Choice>
  </mc:AlternateContent>
  <xr:revisionPtr revIDLastSave="7" documentId="14_{458301AA-EA09-431B-A189-FA459D053225}" xr6:coauthVersionLast="47" xr6:coauthVersionMax="47" xr10:uidLastSave="{D115E055-7C72-4F92-82AE-0A14CF2230AD}"/>
  <bookViews>
    <workbookView xWindow="13695" yWindow="-20280" windowWidth="22350" windowHeight="18465" xr2:uid="{23908419-D424-4A58-96C8-F088E9ED6D9A}"/>
  </bookViews>
  <sheets>
    <sheet name="Oprema_sklop B+C"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2" i="3" l="1"/>
  <c r="F529" i="3"/>
  <c r="F512" i="3"/>
  <c r="F499" i="3"/>
  <c r="F495" i="3"/>
  <c r="F420" i="3"/>
  <c r="F299" i="3"/>
  <c r="F86" i="3"/>
  <c r="F542" i="3" l="1"/>
  <c r="F525" i="3"/>
  <c r="F534" i="3"/>
  <c r="F538" i="3"/>
  <c r="F508" i="3"/>
  <c r="F516" i="3"/>
  <c r="F521" i="3"/>
  <c r="F465" i="3"/>
  <c r="F461" i="3"/>
  <c r="F457" i="3"/>
  <c r="F453" i="3"/>
  <c r="F482" i="3"/>
  <c r="F478" i="3"/>
  <c r="F474" i="3"/>
  <c r="F469" i="3"/>
  <c r="F491" i="3"/>
  <c r="F486" i="3"/>
  <c r="F503" i="3"/>
  <c r="F429" i="3"/>
  <c r="F425" i="3"/>
  <c r="F416" i="3"/>
  <c r="F412" i="3"/>
  <c r="F408" i="3"/>
  <c r="F437" i="3"/>
  <c r="F433" i="3"/>
  <c r="F445" i="3"/>
  <c r="F441" i="3"/>
  <c r="F449" i="3"/>
  <c r="F283" i="3"/>
  <c r="F279" i="3"/>
  <c r="F275" i="3"/>
  <c r="F271" i="3"/>
  <c r="F267" i="3"/>
  <c r="F263" i="3"/>
  <c r="F259" i="3"/>
  <c r="F255" i="3"/>
  <c r="F251" i="3"/>
  <c r="F247" i="3"/>
  <c r="F243" i="3"/>
  <c r="F238" i="3"/>
  <c r="F234" i="3"/>
  <c r="F230" i="3"/>
  <c r="F226" i="3"/>
  <c r="F222" i="3"/>
  <c r="F218" i="3"/>
  <c r="F214" i="3"/>
  <c r="F210" i="3"/>
  <c r="F206" i="3"/>
  <c r="F202" i="3"/>
  <c r="F198" i="3"/>
  <c r="F194" i="3"/>
  <c r="F190" i="3"/>
  <c r="F186" i="3"/>
  <c r="F182" i="3"/>
  <c r="F178" i="3"/>
  <c r="F174" i="3"/>
  <c r="F170" i="3"/>
  <c r="F166" i="3"/>
  <c r="F352" i="3"/>
  <c r="F348" i="3"/>
  <c r="F344" i="3"/>
  <c r="F340" i="3"/>
  <c r="F336" i="3"/>
  <c r="F332" i="3"/>
  <c r="F328" i="3"/>
  <c r="F324" i="3"/>
  <c r="F320" i="3"/>
  <c r="F316" i="3"/>
  <c r="F308" i="3"/>
  <c r="F303" i="3"/>
  <c r="F295" i="3"/>
  <c r="F291" i="3"/>
  <c r="F287" i="3"/>
  <c r="F376" i="3"/>
  <c r="F372" i="3"/>
  <c r="F368" i="3"/>
  <c r="F364" i="3"/>
  <c r="F360" i="3"/>
  <c r="F356" i="3"/>
  <c r="F392" i="3"/>
  <c r="F388" i="3"/>
  <c r="F384" i="3"/>
  <c r="F380" i="3"/>
  <c r="F400" i="3"/>
  <c r="F396" i="3"/>
  <c r="F546" i="3"/>
  <c r="F102" i="3"/>
  <c r="F98" i="3"/>
  <c r="F94" i="3"/>
  <c r="F90" i="3"/>
  <c r="F82" i="3"/>
  <c r="F78" i="3"/>
  <c r="F74" i="3"/>
  <c r="F70" i="3"/>
  <c r="F66" i="3"/>
  <c r="F62" i="3"/>
  <c r="F58" i="3"/>
  <c r="F54" i="3"/>
  <c r="F50" i="3"/>
  <c r="F45" i="3"/>
  <c r="F134" i="3"/>
  <c r="F130" i="3"/>
  <c r="F126" i="3"/>
  <c r="F122" i="3"/>
  <c r="F118" i="3"/>
  <c r="F114" i="3"/>
  <c r="F110" i="3"/>
  <c r="F106" i="3"/>
  <c r="F150" i="3"/>
  <c r="F146" i="3"/>
  <c r="F142" i="3"/>
  <c r="F138" i="3"/>
  <c r="F404" i="3"/>
  <c r="F162" i="3"/>
  <c r="F158" i="3"/>
  <c r="F154" i="3"/>
  <c r="F41" i="3"/>
  <c r="F550" i="3" l="1"/>
  <c r="F552" i="3" s="1"/>
  <c r="F554" i="3" s="1"/>
</calcChain>
</file>

<file path=xl/sharedStrings.xml><?xml version="1.0" encoding="utf-8"?>
<sst xmlns="http://schemas.openxmlformats.org/spreadsheetml/2006/main" count="678" uniqueCount="411">
  <si>
    <t>Splošna določila za opremo:</t>
  </si>
  <si>
    <t>Pri izvajanju del je upoštevati vsa pripravljalna dela, pomožna dela zaključna dela. Hkrati je potrebno tudi upoštevati:</t>
  </si>
  <si>
    <t>Opis del</t>
  </si>
  <si>
    <t>EM</t>
  </si>
  <si>
    <t>Količina</t>
  </si>
  <si>
    <t>Cena/EM</t>
  </si>
  <si>
    <t>Skupaj</t>
  </si>
  <si>
    <t>Kompletna izdelava, dobava in montaža:</t>
  </si>
  <si>
    <t>DETAJLNI OPIS GLEJ SHEME POHIŠTVA</t>
  </si>
  <si>
    <t>POSTELJE</t>
  </si>
  <si>
    <t xml:space="preserve"> -</t>
  </si>
  <si>
    <t>oznaka: P1</t>
  </si>
  <si>
    <t>kom</t>
  </si>
  <si>
    <t>oznaka: P2</t>
  </si>
  <si>
    <t>OMARE</t>
  </si>
  <si>
    <t>oznaka: O1</t>
  </si>
  <si>
    <t>oznaka: O2</t>
  </si>
  <si>
    <t>oznaka: O4</t>
  </si>
  <si>
    <t>REGALI</t>
  </si>
  <si>
    <t>oznaka: R2</t>
  </si>
  <si>
    <t>MIZE</t>
  </si>
  <si>
    <t>oznaka: M1</t>
  </si>
  <si>
    <t>STOLI</t>
  </si>
  <si>
    <t>STOL pisarniški</t>
  </si>
  <si>
    <t>STOL jedilniški</t>
  </si>
  <si>
    <t>B4.3</t>
  </si>
  <si>
    <t>Razna nepredvidena dodatna dela po zahtevah projektanta ali investitorja, obračun po dejanskih stroških (rezervirana vsota 10% del)</t>
  </si>
  <si>
    <t>%</t>
  </si>
  <si>
    <t>SKUPAJ POHIŠTVENA OPREMA</t>
  </si>
  <si>
    <t>OGLEDALA</t>
  </si>
  <si>
    <t>4. Pri načinu pritjevanja konzolnih ali visečih elemntov se mora Izvajalec prilagajati že predvideni in izdelani ojačitvi v stenah.</t>
  </si>
  <si>
    <t>5. Višina omar v dijaškem domu se razlikuje glede na sobe. Upoštevati je potrebno spuščene strope zaradi instalacij. Omare se izdelajo in prilagodijo višini stropa. Meritve se izvedejo na mestu.</t>
  </si>
  <si>
    <t xml:space="preserve">8. Izvajalec je dolžan izvesti vsa dela kvalitetno, v skladu s predpisi, standardi, projektom, tehničnimi pogoji in v skladu z dobro gradbeno prakso.
</t>
  </si>
  <si>
    <t xml:space="preserve">10. Izvajalec je dolžan pri ponudbi upoštevati vse povezane stroške za funkcionalno izvedbo, ki so potrebni za skladno s stroko in tehnično pravilno izvedbo del, ki jih ponuja v izvedbo (kot npr. razni pritrdilni material, podložni/distančni material armature, vezni in tesnilni material, stikovanje, sidra, nosilne profile, podkonstrukcije in podobno).
</t>
  </si>
  <si>
    <t>14. Za vse nejasnosti mora ponudnik v razpisnem roku, ki je namenjen postavljanju vprašanj, postaviti vprašanje na portalu javnih naročil.</t>
  </si>
  <si>
    <t>15. Ponudnik z oddajo ponudbe izjavlja, da je pregledal projektno dokumentacijo, da je z njo v celoti seznanjen in se z njo strinja, da jo smatra kot logično in celovito ter da poseduje strokovno znanje, da bo dela izvedel skladno s projektnimi zahtevami in določili.</t>
  </si>
  <si>
    <t>17. Izvajalec zagotavlja da ponuja in vgrajuje ustrezne gradbene proizvode. Gradbene proizvode vgrajuje skladno z vnaprej izdelanimi delavniškimi načrti, ki jih mora skupaj z ponudbenimi elementi objekta zagotoviti pred vgradnjo posameznega elementa objekta. Delavniški načrti morajo biti potrjeni s strani projektanta in nadzornega inženirja.</t>
  </si>
  <si>
    <t>20. V shemah je določena izbrana barva in materiali za pohištvo. V primeru da izvajalec ponudi drug, barvno zelo podoben, po kakovosti pa enak ali boljši material za pohištvo, mora obvezno k ponudbi priložiti v prilogo vzorec, oziroma navede izbrani odtenek in material, katerega ustreznost potrjuje naročnik tekom izbirnega postopka.</t>
  </si>
  <si>
    <t>oznaka: O10</t>
  </si>
  <si>
    <t>oznaka: O13</t>
  </si>
  <si>
    <t>oznaka: O14</t>
  </si>
  <si>
    <t>oznaka: O15</t>
  </si>
  <si>
    <t>oznaka: O16</t>
  </si>
  <si>
    <t>oznaka: Os1</t>
  </si>
  <si>
    <t>oznaka: Os2</t>
  </si>
  <si>
    <t>oznaka: R6</t>
  </si>
  <si>
    <t>oznaka: R7</t>
  </si>
  <si>
    <t>oznaka: M6</t>
  </si>
  <si>
    <t>oznaka: M11</t>
  </si>
  <si>
    <t>oznaka: M13</t>
  </si>
  <si>
    <t>oznaka: M14</t>
  </si>
  <si>
    <t>oznaka: M15</t>
  </si>
  <si>
    <t>oznaka: S2</t>
  </si>
  <si>
    <t>oznaka: S3</t>
  </si>
  <si>
    <t>STOL konferenčni</t>
  </si>
  <si>
    <t>oznaka: S4</t>
  </si>
  <si>
    <t>STOL šolski</t>
  </si>
  <si>
    <t>oznaka: S5</t>
  </si>
  <si>
    <t>STOL fotelj</t>
  </si>
  <si>
    <t>oznaka: S6</t>
  </si>
  <si>
    <t>STOL zofa</t>
  </si>
  <si>
    <t>oznaka: K1</t>
  </si>
  <si>
    <t>oznaka: K2</t>
  </si>
  <si>
    <t>oznaka: Z1</t>
  </si>
  <si>
    <t>oznaka: Z2</t>
  </si>
  <si>
    <t>TABLE</t>
  </si>
  <si>
    <t>oznaka: O17</t>
  </si>
  <si>
    <t>oznaka: M16</t>
  </si>
  <si>
    <t>oznaka: M17</t>
  </si>
  <si>
    <t xml:space="preserve">3. V ceno morajo biti vračunani vsi predvideni izrezi za rešetke prezračevanja in konvektorje, za pomivalna korita in kuhalne plošče. Upoštevani morajo biti vsi izrezi za morebitne vtičnice in pritrditvene elemente. Izmerijo in predivdijo se na ogledu gradbišča, z uskladitvijo z naročnikom.
</t>
  </si>
  <si>
    <t xml:space="preserve">9. Izvajalec mora v enotnih cenah upoštevati naslednje stroške, v kolikor le-ti niso upoštevani v posebnih postavkah:.
- Stroške odvoza in zagotovitev odstranjevanja odpadnega gradbenega materiala skladno z zakonodajo na področju ravnanja z odpadki (odvoz na urejene deponije s taksami itd.)
- V ceno vključiti vsa pripravljalna in zaključna dela, vsa potrebna merjenja, vso potrebno delo in material, ves potrebni glavni in pomožni pritrdilni in tesnilni material, dobavo, montažo, prenose in prevoze
- V ceni mora biti zajeto vso ščitenje tlakov za čas gradnje tudi po končni vgradnji.
</t>
  </si>
  <si>
    <t>POSTELJA 95x205x75 cm</t>
  </si>
  <si>
    <t>OMARA 65x40x240 cm</t>
  </si>
  <si>
    <t>OMARA 55x40x220 cm</t>
  </si>
  <si>
    <t>OMARA 60x55x240 cm</t>
  </si>
  <si>
    <t>OMARA 60x60x240 cm</t>
  </si>
  <si>
    <t>oznaka: O5a</t>
  </si>
  <si>
    <t>oznaka: O5b</t>
  </si>
  <si>
    <t>OMARA 60x60x220 cm</t>
  </si>
  <si>
    <t>oznaka: O5c</t>
  </si>
  <si>
    <t>OMARA 60x48x240 cm</t>
  </si>
  <si>
    <t>OMARA 140x60x220 cm</t>
  </si>
  <si>
    <t>oznaka: O8b</t>
  </si>
  <si>
    <t>oznaka: 09</t>
  </si>
  <si>
    <t>OMARA 80x60x220 cm</t>
  </si>
  <si>
    <t>OMARA 180x60x220 cm</t>
  </si>
  <si>
    <t>OMARA 259x56x220 cm</t>
  </si>
  <si>
    <t>OMARA 312x40x240 cm</t>
  </si>
  <si>
    <t>oznaka: O12a</t>
  </si>
  <si>
    <t>OMARA 200x40x220 cm</t>
  </si>
  <si>
    <t>OMARA knjižna 480x40x220 cm</t>
  </si>
  <si>
    <t>OMARA 100x45x100 cm</t>
  </si>
  <si>
    <t>OMARA za čistila 60x50x180 cm</t>
  </si>
  <si>
    <t>OMARA kuhinjski otok 140x90x90</t>
  </si>
  <si>
    <t>OMARA 360x30x120 cm</t>
  </si>
  <si>
    <t>oznaka: O18</t>
  </si>
  <si>
    <t>oznaka: O19</t>
  </si>
  <si>
    <t>OMARA 160x40x110 cm</t>
  </si>
  <si>
    <t>oznaka: O20</t>
  </si>
  <si>
    <t>OMARA 68x67x220 cm</t>
  </si>
  <si>
    <t>OMARA 160x60x90 cm</t>
  </si>
  <si>
    <t>oznaka: O21</t>
  </si>
  <si>
    <t>oznaka: O22</t>
  </si>
  <si>
    <t>OMARA 160x40x90 cm</t>
  </si>
  <si>
    <t>OMARA nočna 35x40x60 cm</t>
  </si>
  <si>
    <t>oznaka: On1</t>
  </si>
  <si>
    <t>oznaka: On2</t>
  </si>
  <si>
    <t>OMARA nočna 30x40x60 cm</t>
  </si>
  <si>
    <t>oznaka: Oč1</t>
  </si>
  <si>
    <t>OMARA za čevlje 120x30x90 cm</t>
  </si>
  <si>
    <t>oznaka: Oč2a</t>
  </si>
  <si>
    <t>OMARA za čevlje z obeš. 48x37x70 cm</t>
  </si>
  <si>
    <t>OMARA za čevlje z obeš. 60x37x70 cm</t>
  </si>
  <si>
    <t>oznaka: Oč2b</t>
  </si>
  <si>
    <t>oznaka: Ok1</t>
  </si>
  <si>
    <t>OMARA kopalnični sestav 60x20x60+60x33x45 cm</t>
  </si>
  <si>
    <t>oznaka: Ok2</t>
  </si>
  <si>
    <t>OMARA kuhinjski sestav 160x60x90 + 160x40x90 cm</t>
  </si>
  <si>
    <t>OMARA kuhinjski sestav 340x120x90 + 340x40x70 cm</t>
  </si>
  <si>
    <t>OMARA kuhinjski sestav 250x60x90 + 250x40x70 cm</t>
  </si>
  <si>
    <t>oznaka: Os3</t>
  </si>
  <si>
    <t>oznaka: Os4</t>
  </si>
  <si>
    <t>OMARA sestav 364x40x220 cm</t>
  </si>
  <si>
    <t>oznaka: Os5</t>
  </si>
  <si>
    <t>OMARA sestav 320x40x220 cm</t>
  </si>
  <si>
    <t>oznaka: Os6</t>
  </si>
  <si>
    <t>oznaka: Os7</t>
  </si>
  <si>
    <t>oznaka: Os8</t>
  </si>
  <si>
    <t>OMARA sestav 480x40x220 cm</t>
  </si>
  <si>
    <t>oznaka: Os9</t>
  </si>
  <si>
    <t>oznaka: Os10</t>
  </si>
  <si>
    <t>OMARA sestav 120x40x220 cm</t>
  </si>
  <si>
    <t>oznaka: Os11</t>
  </si>
  <si>
    <t>oznaka: Os12</t>
  </si>
  <si>
    <t>OMARA sestav 330x40x220 cm</t>
  </si>
  <si>
    <t>oznaka: Os13</t>
  </si>
  <si>
    <t>OMARA sestav 205x40x220 cm</t>
  </si>
  <si>
    <t>oznaka: Os14</t>
  </si>
  <si>
    <t>oznaka: Os15</t>
  </si>
  <si>
    <t>OMARA sestav 160x40x220 cm</t>
  </si>
  <si>
    <t>oznaka: Os17</t>
  </si>
  <si>
    <t>oznaka: Os16</t>
  </si>
  <si>
    <t>OMARA sestav 360x40x220 cm</t>
  </si>
  <si>
    <t>oznaka: Os18</t>
  </si>
  <si>
    <t>OMARA sestav 280x60x220 cm</t>
  </si>
  <si>
    <t>oznaka: Os19</t>
  </si>
  <si>
    <t>OMARA sestav 460x40x220 cm</t>
  </si>
  <si>
    <t>REGAL 120x40x80 cm</t>
  </si>
  <si>
    <t>oznaka: R1a</t>
  </si>
  <si>
    <t>oznaka: R1b</t>
  </si>
  <si>
    <t>REGAL 120x40x60 cm</t>
  </si>
  <si>
    <t>REGAL 40x40x80 cm</t>
  </si>
  <si>
    <t>oznaka: R3a</t>
  </si>
  <si>
    <t>REGAL 95x40x60 cm</t>
  </si>
  <si>
    <t>oznaka: R3b</t>
  </si>
  <si>
    <t>REGAL 95x40x40 cm</t>
  </si>
  <si>
    <t>REGAL 110x60x40 cm</t>
  </si>
  <si>
    <t>oznaka: R5a</t>
  </si>
  <si>
    <t>oznaka: R5b</t>
  </si>
  <si>
    <t>REGAL 110x42x40 cm</t>
  </si>
  <si>
    <t>REGAL tv 320x45x40 cm</t>
  </si>
  <si>
    <t>REGAL 120x40x75 cm</t>
  </si>
  <si>
    <t>oznaka: R9a</t>
  </si>
  <si>
    <t>REGAL arhivski 299x50x220 cm</t>
  </si>
  <si>
    <t>REGAL arhivski 121x50x220 cm</t>
  </si>
  <si>
    <t>oznaka: R9b</t>
  </si>
  <si>
    <t>oznaka: R10</t>
  </si>
  <si>
    <t>REGAL 100x45x75 cm</t>
  </si>
  <si>
    <t>oznaka: R11</t>
  </si>
  <si>
    <t>REGAL predalnik 45x55x70 cm</t>
  </si>
  <si>
    <t>REGAL predalnik 35x55x70 cm</t>
  </si>
  <si>
    <t>oznaka: R12</t>
  </si>
  <si>
    <t>oznaka: R13</t>
  </si>
  <si>
    <t>REGAL predalnik 80x55x70 cm</t>
  </si>
  <si>
    <t>MIZA 120x70x75 cm</t>
  </si>
  <si>
    <t>oznaka: M2a</t>
  </si>
  <si>
    <t>MIZA 120x115x75 cm</t>
  </si>
  <si>
    <t>oznaka: M2b</t>
  </si>
  <si>
    <t>oznaka: M3a</t>
  </si>
  <si>
    <t>MIZA jedilniška 120x80x75 cm</t>
  </si>
  <si>
    <t>oznaka: M3b</t>
  </si>
  <si>
    <t>MIZA jedilniška 150x80x75 cm</t>
  </si>
  <si>
    <t>oznaka: M3c</t>
  </si>
  <si>
    <t>MIZA jedilniška 65x65x75 cm</t>
  </si>
  <si>
    <t>oznaka: M4b</t>
  </si>
  <si>
    <t>MIZA vzgojitelj 120x70x75 cm</t>
  </si>
  <si>
    <t>MIZA šolska 140x60x75 cm</t>
  </si>
  <si>
    <t>oznaka: M5b</t>
  </si>
  <si>
    <t>oznaka: M5c</t>
  </si>
  <si>
    <t>MIZA profesor 140x60x75 cm</t>
  </si>
  <si>
    <t>MIZA šolska 70x60x75 cm</t>
  </si>
  <si>
    <t>MIZA 110x110x75 cm</t>
  </si>
  <si>
    <t>oznaka: M12a</t>
  </si>
  <si>
    <t>MIZA klubska 50x50x50 cm</t>
  </si>
  <si>
    <t>MIZA klubska 80x80x45 cm</t>
  </si>
  <si>
    <t>oznaka: M12b</t>
  </si>
  <si>
    <t>MIZA klubska 120x60x40 cm</t>
  </si>
  <si>
    <t>MIZA 80x80x75 cm</t>
  </si>
  <si>
    <t>MIZA 440x90x75 cm</t>
  </si>
  <si>
    <t>MIZA z govorniškim pultom 120x50x110 cm</t>
  </si>
  <si>
    <t>MIZA 200x80x75 cm</t>
  </si>
  <si>
    <t>oznaka: M18</t>
  </si>
  <si>
    <t>MIZA 190x60x75 cm</t>
  </si>
  <si>
    <t>oznaka: M19</t>
  </si>
  <si>
    <t>MIZA 200x120x75 cm</t>
  </si>
  <si>
    <t>oznaka: M20</t>
  </si>
  <si>
    <t>MIZA pisarniška 230x90x75 cm</t>
  </si>
  <si>
    <t>oznaka: M21</t>
  </si>
  <si>
    <t>oznaka: M22</t>
  </si>
  <si>
    <t>MIZA pisarniška 230x90-110x75 cm</t>
  </si>
  <si>
    <t>oznaka: M23</t>
  </si>
  <si>
    <t>MIZA dvižna 180x120x75-96 cm</t>
  </si>
  <si>
    <t>oznaka: M24</t>
  </si>
  <si>
    <t>oznaka: M25</t>
  </si>
  <si>
    <t>oznaka: S1a</t>
  </si>
  <si>
    <t>oznaka: S1b</t>
  </si>
  <si>
    <t>oznaka: S1c</t>
  </si>
  <si>
    <t>STOL visok</t>
  </si>
  <si>
    <t>STOL barski</t>
  </si>
  <si>
    <t>STOL taburet</t>
  </si>
  <si>
    <t>oznaka: S7</t>
  </si>
  <si>
    <t>oznaka: Sz1</t>
  </si>
  <si>
    <t>oznaka: Sz2</t>
  </si>
  <si>
    <t>STOL zofa raztegljiva</t>
  </si>
  <si>
    <t>KLOP jedilniška 390x52x90 cm</t>
  </si>
  <si>
    <t>oznaka: Sk1</t>
  </si>
  <si>
    <t>MASKE KONVEKTORJEV</t>
  </si>
  <si>
    <t>MASKA KONVEKTORJA 195x35x75 cm</t>
  </si>
  <si>
    <t>MASKA KONVEKTORJA 689x30x90 cm</t>
  </si>
  <si>
    <t>oznaka: K3</t>
  </si>
  <si>
    <t>MASKA KONVEKTORJA 681x30x90 cm</t>
  </si>
  <si>
    <t>oznaka: K4</t>
  </si>
  <si>
    <t>MASKA KONVEKTORJA 674x30x90 cm</t>
  </si>
  <si>
    <t>OBEŠALA</t>
  </si>
  <si>
    <t>oznaka: Ob1</t>
  </si>
  <si>
    <t>OBEŠALO 60x110 cm</t>
  </si>
  <si>
    <t>oznaka: Č1</t>
  </si>
  <si>
    <t>PODLOGE ZA ČEVLJE</t>
  </si>
  <si>
    <t>oznaka: Č2</t>
  </si>
  <si>
    <t>PODLOGA za čevlje 75x38 cm</t>
  </si>
  <si>
    <t>PODLOGA za čevlje 45x35 cm</t>
  </si>
  <si>
    <t>OGLEDALO 40x180 cm</t>
  </si>
  <si>
    <t>OGLEDALO 50x60 cm</t>
  </si>
  <si>
    <t>TABLA 200x120 cm</t>
  </si>
  <si>
    <t>oznaka: T2</t>
  </si>
  <si>
    <t>oznaka: T3</t>
  </si>
  <si>
    <t>TABLA 120x120 cm</t>
  </si>
  <si>
    <t>oznaka: T4</t>
  </si>
  <si>
    <t>TABLA magnetna 140x100 cm</t>
  </si>
  <si>
    <t>oznaka: T5</t>
  </si>
  <si>
    <t>TABLA magnetna 80x100 cm</t>
  </si>
  <si>
    <t>POHIŠTVENA OPREMA_SKLOP B+C</t>
  </si>
  <si>
    <t xml:space="preserve">OPIS
· dimenzija 95 x 40 x 60 cm
· vgradnja po meri do stropa
· korpus IVERAL, dekor v izgledu lesa KAINDL OAK NATURAL, po izbiri arhitekta, robna obdelava ABS 2 mm, z vodoodporno PU obdelavo, d = 2 cm
· fronte IVERAL, barva KAINDL JADE ali 27045 CHAMPAGNE ali OAK NATURAL, po izbiri arhitekta, robna obdelava ABS 2 mm, z vodoodporno PU obdelavo, d = 2 cm, odpiranje krilno, s previsom
· hrbet IVERAL, barva po izbiri arhitekta, robna obdelava ABS 2 mm, z vodoodporno PU obdelavo, d = 1,1 cm
· kompletno Z vsem potrebnim kovinskim okovjem (višji kvalitetni razred), pritrdilnim materialom in stenskimi ojačitvami
 </t>
  </si>
  <si>
    <t xml:space="preserve">OPIS
· kuhinjski stol srednjega cenovnega razreda
· stabilna in ergonomska zasnova
· nosilnost minimalno 110 kg 
· INOX kovinsko podnožje, 4 noge
· noge opremljene s protizdrsnimi PVC čepi proti poškodbam tal
· leseno sedalo, barva po izbiri naročnika in arhitekta, ujemajoča z jedilniško mizo
· z garancijsko dobo 10 let ali več
</t>
  </si>
  <si>
    <t xml:space="preserve">OPIS
· konferenčni stol srednjega cenovnega razreda, npr. AJ NELSON 116623 ali enakovredno
· možnost zlaganja eden na drugega
· stabilna in ergonomska zasnova
· nosilnost minimalno 110 kg
· višina sedeža 45-50 cm
· širina sedeža 45-50 cm
· INOX kovinsko podnožje, 4 noge
· noge opremljene s protizdrsnimi PVC čepi proti poškodbam tal
· oblazinjeno polipropilensko sedalo, barva tkanine po izbiri naročnika in arhitekta
· z garancijsko dobo 7 let ali več
</t>
  </si>
  <si>
    <t xml:space="preserve">OPIS
· šolski stol srednjega cenovnega razreda
· možnost zlaganja eden na drugega
· stabilna in ergonomska zasnova
· nosilnost minimalno 110 kg
· višina sedeža 45-50 cm
· prašno lakirano kovinsko podnožje, barva po izbiri naročnika in arhitekta
· noge opremljene s protizdrsnimi PVC čepi proti poškodbam tal
· lakirano leseno sedalo, naraven izgled
· z garancijsko dobo 7 let ali več
</t>
  </si>
  <si>
    <t xml:space="preserve">OPIS
· barski stol srednjega cenovnega razreda, kot npr. Ikea STIG, viš. sed. 63 cm
· stabilna in ergonomska zasnova
· nosilnost minimalno 100 kg
· višina sedeža 60 - 63 cm, (eventuelno hrbtni naslon)
· prašno lakirano kovinsko podnožje, barva po izbiri naročnika in arhitekta
· noge opremljene s protizdrsnimi PVC čepi proti poškodbam tal
· lakirano leseno sedalo, naraven izgled
· z garancijsko dobo 7 let ali več
</t>
  </si>
  <si>
    <t xml:space="preserve">OPIS
· taburet srednjega cenovnega razreda, viš. sed. 42 cm
· stabilna in ergonomska zasnova
· nosilnost minimalno 100 kg
· tkanina ali umetno usnje 
</t>
  </si>
  <si>
    <t xml:space="preserve">OPIS
· fotelj srednjega cenovnega razreda z oblazinjenim naslonjalom za hrbet in opirali za roke, npr. IKEA SÖDERHAMN ali enakovredno
· dimenzija 100 x 100 x 80 cm ali podobno
· kovinsko podnožje
· nosilnost minimalno 110 kg
· stabilna in ergonomska zasnova
· noge opremljene s protizdrsnimi PVC čepi proti poškodbam tal
· sedalo in naslonjalo oblečeno v snemljivo, pralno tekstilno oblogo
· barva po izbiri naročnika in projektanta
· z garancijsko dobo 10 let ali več
</t>
  </si>
  <si>
    <t xml:space="preserve">OPIS
· 4-seda zofa srednjega cenovnega razreda z oblazinjenim naslonjalom za hrbet, opirali za roke in počivalnikom, npr. IKEA SÖDERHAMN ali enakovredno
· dimenzija 320 x 160 x 80 cm ali podobno
· kovinsko podnožje
· nosilnost minimalno 110 kg
· stabilna in ergonomska zasnova
· noge opremljene s protizdrsnimi PVC čepi proti poškodbam tal
· sedalo in naslonjalo oblečeno v snemljivo, pralno tekstilno oblogo
· barva po izbiri naročnika in projektanta
· z garancijsko dobo 10 let ali več
</t>
  </si>
  <si>
    <t xml:space="preserve">OPIS
· 2-seda zofa srednjega cenovnega razreda z oblazinjenim naslonjalom za hrbet, opirali za roke in možnostjo podaljšanja
· dimenzija 160 x 190 x 80 cm (raztegljiva do 200 cm) ali podobno
· kovinsko podnožje
· nosilnost minimalno 110 kg
· stabilna in ergonomska zasnova
· noge opremljene s protizdrsnimi PVC čepi proti poškodbam tal
· sedalo in naslonjalo oblečeno v snemljivo, pralno tekstilno oblogo
· barva po izbiri naročnika in projektanta
· z garancijsko dobo 10 let ali več
</t>
  </si>
  <si>
    <t xml:space="preserve">OPIS
· klop jedilniška dimenzija 390 x 52 x 90 cm
· KAINDL OAK NATURAL, barva po izbiri arhitekta, robna obdelava ABS 2 mm, z vodoodporno PU obdelavo, d = 4 cm
· polno hrbtišče v naklonu 8°, vertikalne zareze
</t>
  </si>
  <si>
    <t xml:space="preserve">OPIS
· podloga za odlaganje obutve dimenzij 45 x 35 cm
· iz umetne mase ali kovine
</t>
  </si>
  <si>
    <t xml:space="preserve">OPIS
· podloga za odlaganje obutve dimenzij 75 x 38 cm
· iz umetne mase ali kovine
</t>
  </si>
  <si>
    <t xml:space="preserve">OPIS
· ogledalo dimenzija 40 x 180 cm
· kompletno z vsem potrebnim pritrdilnim materialom
</t>
  </si>
  <si>
    <t xml:space="preserve">OPIS
· bela tabla piši-briši dimenzija 200 x 120 cm
· okvir iz profilov iz eloksiranega aluminija
· na spodnjem robu polica iz eloksiranega aluminija
· kompletno z vsem potrebnim kovinskim okovjem (višji kvalitetni razred), pritrdilnim materialom in stenskimi ojačitvami
</t>
  </si>
  <si>
    <t xml:space="preserve">OPIS
· bela tabla piši-briši dimenzija 120 x 120 cm
· okvir iz profilov iz eloksiranega aluminija
· na spodnjem robu polica iz eloksiranega aluminija
· kompletno z vsem potrebnim kovinskim okovjem (višji kvalitetni razred), pritrdilnim materialom in stenskimi ojačitvami
</t>
  </si>
  <si>
    <t xml:space="preserve">OPIS
· magnetna tabla dimenzija 140 x 100 cm
· okvir iz profilov iz eloksiranega aluminija
· kompletno z vsem potrebnim kovinskim okovjem (višji kvalitetni razred), pritrdilnim materialom in stenskimi ojačitvami
</t>
  </si>
  <si>
    <t xml:space="preserve">OPIS
· magnetna tabla dimenzija 80 x 100 cm
· okvir iz profilov iz eloksiranega aluminija
· kompletno z vsem potrebnim kovinskim okovjem (višji kvalitetni razred), pritrdilnim materialom in stenskimi ojačitvami
</t>
  </si>
  <si>
    <t xml:space="preserve">OPIS
· pisarniški stol srednjega cenovnega razreda z naslonjalom za hrbet, opirali za roke in kolesi, kot npr. IKEA SMORKULL, FLINTAN ali enakovredno
· stabilno, vrtljivo, petkrako kovinsko podnožje na kolesih
· kolesa primerna za PVC talno oblogo
· stabilna in ergonomska zasnova
· nosilnost minimalno 110 kg
· nastavljiva višina sedala minimalno v rangu 45-55 cm
· nastavljiv naklon naslovnjala za hrbet, visokega minimalno 45 cm
· sedalo in naslonjalo oblečeno v snemljivo, pralno tekstilno oblogo
· barva po izbiri naročnika in projektanta
· z garancijsko dobo 10 let ali več
</t>
  </si>
  <si>
    <t xml:space="preserve">OPIS
· pisarniški stol višjega cenovnega razreda z naslonjalom za hrbet in glavo, opirali za roke in kolesi, kot npr. IKEA JÄRVFJÄLLET, GRÖNFJÄLL ali enakovredno
· stabilno, vrtljivo, petkrako kovinsko podnožje na kolesih
· kolesa primerna za PVC talno oblogo
· stabilna in ergonomska zasnova
· nosilnost minimalno 110 kg
· nastavljiva višina sedala minimalno v rangu 45-55 cm
· nastavljiv naklon naslovnjala za hrbet, visokega minimalno 70 cm
· sedalo in naslonjalo oblečeno v usnje, zračno mrežo ali snemljivo, 
pralno tekstilno oblogo
· barva po izbiri naročnika in projektanta
· z garancijsko dobo 10 let ali več
</t>
  </si>
  <si>
    <t xml:space="preserve">OPIS
· pisarniški stol za delo pri dvižni mizi, z naslonjalom za hrbet, opirali za roke in kolesi, kot npr. HEKA CASSIA ali enakovredno
· stabilno, vrtljivo, petkrako kovinsko podnožje na kolesih
· kolesa primerna za PVC talno oblogo
· stabilna in ergonomska zasnova
· nosilnost minimalno 110 kg
· nastavljiva višina sedala minimalno v rangu 45-68 cm
· z garancijsko dobo 10 let ali več
</t>
  </si>
  <si>
    <t>SKUPAJ POHIŠTVENA OPREMA BREZ DODATNIH DEL</t>
  </si>
  <si>
    <t>oznaka: O11a</t>
  </si>
  <si>
    <t>oznaka: O11b</t>
  </si>
  <si>
    <t>OMARA kopalnična 65x60x90 cm</t>
  </si>
  <si>
    <t>oznaka: R14</t>
  </si>
  <si>
    <t>REGAL 22x22x40 cm</t>
  </si>
  <si>
    <t>MIZA 280x80x75 cm</t>
  </si>
  <si>
    <t>MIZA 280-260x80x75 cm</t>
  </si>
  <si>
    <t>OBEŠALO 48x110 cm</t>
  </si>
  <si>
    <t>oznaka: Ob2a</t>
  </si>
  <si>
    <t>oznaka: Ob2b</t>
  </si>
  <si>
    <t>OBEŠALO 33x110 cm</t>
  </si>
  <si>
    <t>oznaka: Ob3</t>
  </si>
  <si>
    <t>oznaka: St1</t>
  </si>
  <si>
    <t>STOJALO za perilo 170x50 cm</t>
  </si>
  <si>
    <t>oznaka: Z3</t>
  </si>
  <si>
    <t>OGLEDALO 40x60 cm</t>
  </si>
  <si>
    <t>22. Kakršne koli spremembe debelin in dimenzij horizontalnih in vertikalnih dimenzij pohištva morajo zagotavljati enakovredno ali boljšo nosilnost pohištva.</t>
  </si>
  <si>
    <t xml:space="preserve">OPIS
·	obod IVERAL, dekor v izgledu lesa KAINDL OAK NATURAL, po izbiri arhitekta, robna obdelava ABS 2 mm, z vodoodporno PU obdelavo
·	stranice d = 2 cm
·	vzmetnica 90 x 200 cm gleda nad višino roba postelje 10 cm ven
·	stranici na strani sten (vzglavna in ena bočna) sta dvignjeni 35 cm nad rob postelje, 25 cm nad vzmetnico
·	v stranici nasproti steni spodaj 2x predal za shranjevanje 70 x 70 x 20 cm
·	po sredini dolžine so stranice povezane s prečno kovinsko konstrukcijo iz barvanih pohištvenih cevi 40 x 40 mm, ki preprečuje razmik stranic in daje stabilnost posteljnemu dnu
·	kompletno z vsem potrebnim kovinskim okovjem (višji kvalitetni razred), pritrdilnim materialom in letvenim posteljnim dnom
</t>
  </si>
  <si>
    <t xml:space="preserve">OPIS
·	obod IVERAL, dekor v izgledu lesa KAINDL OAK NATURAL, po izbiri arhitekta, robna obdelava ABS 2 mm, z vodoodporno PU obdelavo
·	stranice d = 2 cm
·	vzmetnica 90 x 200 cm gleda nad višino roba postelje 10 cm ven
·	stranica na strani vzglavja je dvignjena 35 cm nad rob postelje, 25 cm nad vzmetnico, bočni stranici nista dvignjeni
·	v stranici nasproti steni spodaj 2x predal za shranjevanje 70 x 70 x 20 cm
·	po sredini dolžine so stranice povezane s prečno kovinsko konstrukcijo iz barvanih pohištvenih cevi 40 x 40 mm, ki preprečuje razmik stranic in daje stabilnost posteljnemu dnu
·	kompletno z vsem potrebnim kovinskim okovjem (višji kvalitetni razred), pritrdilnim materialom in letvenim posteljnim dnom
</t>
  </si>
  <si>
    <t>OPIS
·	dimenzija 65 x 40 x 240 cm
·	vgradnja po meri do stropa
·	korpus IVERAL, dekor v izgledu lesa KAINDL OAK NATURAL, po izbiri arhitekta, robna obdelava ABS 2 mm, z vodoodporno PU obdelavo, d = 2 cm
·	fronte IVERAL, barva KAINDL 27045 CHAMPAGNE ali OAK NATURAL, po izbiri arhitekta, robna obdelava ABS 2 mm, z vodoodporno PU obdelavo, d = 2 cm
·	hrbet IVERAL, barva po izbiri arhitekta, robna obdelava ABS 2 mm, z vodoodporno PU obdelavo, d = 1,1 cm
·	cokel iverna plošča + ULTRAPAS, dekor v izgledu lesa KAINDL OAK NATURAL, po izbiri arhitekta, robna obdelava ABS 2 mm, z vodoodporno PU obdelavo, d = 2 cm
·	ročaji v izvedbi eloksiranega aluminija, po izbiri arhitekta
·	poljubno reguliranje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t>
  </si>
  <si>
    <t xml:space="preserve">OPIS
·	dimenzija 55 x 40 x 220 cm
·	vgradnja po meri do prezračevalnega kanala
·	korpus IVERAL, dekor v izgledu lesa KAINDL OAK NATURAL, po izbiri arhitekta, robna obdelava ABS 2 mm, z vodoodporno PU obdelavo, d = 2 cm
·	fronte IVERAL, barva KAINDL 27045 CHAMPAGNE ali OAK NATURAL, po izbiri arhitekta, robna obdelava ABS 2 mm, z vodoodporno PU obdelavo, d = 2 cm
·	hrbet IVERAL, barva po izbiri arhitekta, robna obdelava ABS 2 mm, z vodoodporno PU obdelavo, d = 1,1 cm
·	cokel iverna plošča + ULTRAPAS, dekor v izgledu lesa KAINDL OAK NATURAL, po izbiri arhitekta, robna obdelava ABS 2 mm, z vodoodporno PU obdelavo
·	ročaji v izvedbi eloksiranega aluminija, po izbiri arhitekta
·	poljubno reguliranje 5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</si>
  <si>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OPIS
·	dimenzija 60 x 55 x 240 cm
·	vgradnja po meri do stropa
·	korpus IVERAL, dekor v izgledu lesa KAINDL OAK NATURAL, po izbiri arhitekta, robna obdelava ABS 2 mm, z vodoodporno PU obdelavo, d = 2 cm
·	fronte IVERAL, barva KAINDL 27045 CHAMPAGNE ali OAK NATURAL, po izbiri arhitekta, robna obdelava ABS 2 mm, z vodoodporno PU obdelavo, d = 2 cm
·	hrbet IVERAL, barva po izbiri arhitekta, robna obdelava ABS 2 mm, z vodoodporno PU obdelavo, d = 1,1 cm
·	cokel iverna plošča + ULTRAPAS, dekor v izgledu lesa KAINDL OAK NATURAL, po izbiri arhitekta, robna obdelava ABS 2 mm, z vodoodporno PU obdelavo
·	prečno obešalo
·	ročaji v izvedbi eloksiranega aluminija, po izbiri arhitekta
·	poljubno reguliranje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t>
  </si>
  <si>
    <t xml:space="preserve">OPIS
·	dimenzija 60 x 60 x 240 cm
·	vgradnja po meri do stropa
·	korpus IVERAL, dekor v izgledu lesa KAINDL OAK NATURAL, po izbiri arhitekta, robna obdelava ABS 2 mm, z vodoodporno PU obdelavo, d = 2 cm
·	fronte IVERAL, barva KAINDL 27045 CHAMPAGNE ali OAK NATURAL, na licu lepljeno zrcalo, robna obdelava ABS 2 mm, z vodoodporno PU obdelavo, d = 2 cm
·	hrbet IVERAL, barva po izbiri arhitekta, robna obdelava ABS 2 mm, z vodoodporno PU obdelavo, d = 1,1 cm
·	cokel iverna plošča + ULTRAPAS, dekor v izgledu lesa KAINDL OAK NATURAL, po izbiri arhitekta, robna obdelava ABS 2 mm, z vodoodporno PU obdelavo
·	ročaji v izvedbi eloksiranega aluminija, po izbiri arhitekta
·	poljubno reguliranje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</si>
  <si>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 xml:space="preserve">OPIS
·	dimenzija 60 x 60 x 220 cm
·	vgradnja po meri do prezračevalnega kanala
·	korpus IVERAL, dekor v izgledu lesa KAINDL OAK NATURAL, po izbiri arhitekta, robna obdelava ABS 2 mm, z vodoodporno PU obdelavo, d = 2 cm
·	fronte IVERAL, KAINDL 27045 CHAMPAGNE ali OAK NATURAL, robna obdelava ABS 2 mm, z vodoodporno PU obdelavo, d = 2 cm
·	hrbet IVERAL, barva po izbiri arhitekta, robna obdelava ABS 2 mm, z vodoodporno PU obdelavo, d = 1,1 cm
·	cokel iverna plošča + ULTRAPAS, dekor v izgledu lesa KAINDL OAK NATURAL, po izbiri arhitekta, robna obdelava ABS 2 mm, z vodoodporno PU obdelavo
·	ročaji v izvedbi eloksiranega aluminija, po izbiri arhitekta
·	poljubno reguliranje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</si>
  <si>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 xml:space="preserve">OPIS
·	dimenzija 60 x 48 x 240 cm
·	vgradnja po meri do stropa
·	korpus IVERAL, dekor v izgledu lesa KAINDL OAK NATURAL, po izbiri arhitekta, robna obdelava ABS 2 mm, z vodoodporno PU obdelavo, d = 2 cm
·	fronte IVERAL, barva KAINDL 27045 CHAMPAGNE ali OAK NATURAL, na licu lepljeno zrcalo, robna obdelava ABS 2 mm, z vodoodporno PU obdelavo, d = 2 cm
·	hrbet IVERAL, barva po izbiri arhitekta, robna obdelava ABS 2 mm, z vodoodporno PU obdelavo, d = 1,1 cm
·	cokel iverna plošča + ULTRAPAS, dekor v izgledu lesa KAINDL OAK NATURAL, po izbiri arhitekta, robna obdelava ABS 2 mm, z vodoodporno PU obdelavo
·	prečno obešalo
·	ročaji v izvedbi eloksiranega aluminija, po izbiri arhitekta
·	poljubno reguliranje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</si>
  <si>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OPIS
·	dimenzija 140 x 60 x 220 cm
·	vgradnja po meri do prezračevalnega kanala
·	korpus IVERAL, dekor v izgledu lesa KAINDL OAK NATURAL, po izbiri arhitekta, robna obdelava ABS 2 mm, z vodoodporno PU obdelavo, d = 2 cm
·	fronte IVERAL, barva KAINDL WHITE, robna obdelava ABS 2 mm, z vodoodporno PU obdelavo, d = 2 cm
·	hrbet IVERAL, barva po izbiri arhitekta, robna obdelava ABS 2 mm, z vodoodporno PU obdelavo, d = 1,1 cm
·	cokel iverna plošča + ULTRAPAS, dekor v izgledu lesa KAINDL OAK NATURAL, po izbiri arhitekta, robna obdelava ABS 2 mm, z vodoodporno PU obdelavo
·	ročaji v izvedbi eloksiranega aluminija, po izbiri arhitekta
·	2x prezračevalna rešetka v izvedbi eloksiranega aluminija, po izbiri arhitekta
·	poljubno reguliranje polic po višini, police IVERAL, d = 2 cm
·	ustrezna distanca do sten in stropa ~5 cm z zaključnimi letvami po izmeri in potrditvi naročnika
·	kompletno s prezračevalno rešetko, ključavnico, vsem potrebnim kovinskim okovjem (višji kvalitetni razred) in pritrdilnim materialom
·	prostor za vgradnjo hladilnika, dimenzije ~55 x 55 x 90 cm
 Zaključki ob stenah in stropu se izdelajo po meri na licu mesta.</t>
  </si>
  <si>
    <t xml:space="preserve">OPIS
·	dimenzija 80 x 60 x 220 cm
·	vgradnja po meri do prezračevalnega kanala
·	korpus IVERAL, dekor v izgledu lesa KAINDL OAK NATURAL, po izbiri arhitekta, robna obdelava ABS 2 mm, z vodoodporno PU obdelavo, d = 2 cm
·	fronte IVERAL, barva KAINDL OAK NATURAL po izbiri arhitekta, robna obdelava ABS 2 mm, z vodoodporno PU obdelavo, d = 2 cm
·	hrbet IVERAL, barva po izbiri arhitekta, robna obdelava ABS 2 mm, z vodoodporno PU obdelavo, d = 1,1 cm
·	cokel iverna plošča + ULTRAPAS, dekor v izgledu lesa KAINDL OAK NATURAL, po izbiri arhitekta, robna obdelava ABS 2 mm, z vodoodporno PU obdelavo
·	spustno obešalo
·	ročaji v izvedbi eloksiranega aluminija, po izbiri arhitekta
·	poljubno reguliranje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</si>
  <si>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OPIS
·	dimenzija 180 x 60 x 220 cm
·	vgradnja po meri do prezračevalnega kanala
·	korpus IVERAL, dekor v izgledu lesa KAINDL OAK NATURAL, po izbiri arhitekta, robna obdelava ABS 2 mm, z vodoodporno PU obdelavo, d = 2 cm
·	fronte IVERAL, barva KAINDL WHITE, robna obdelava ABS 2 mm, z vodoodporno PU obdelavo, d = 2 cm
·	hrbet IVERAL, barva po izbiri arhitekta, robna obdelava ABS 2 mm, z vodoodporno PU obdelavo, d = 1,1 cm
·	cokel iverna plošča + ULTRAPAS, dekor v izgledu lesa KAINDL OAK NATURAL, po izbiri arhitekta, robna obdelava ABS 2 mm, z vodoodporno PU obdelavo
·	ročaji v izvedbi eloksiranega aluminija, po izbiri arhitekta
·	2x prezračevalna rešetka v izvedbi eloksiranega aluminija, po izbiri arhitekta
·	poljubno reguliranje polic po višini, police IVERAL, d = 2 cm
·	ustrezna distanca do sten in stropa ~5 cm z zaključnimi letvami po izmeri in potrditvi naročnika
·	kompletno s prezračevalno rešetko, ključavnico, vsem potrebnim kovinskim okovjem (višji kvalitetni razred) in pritrdilnim materialom
·	mesto za vgradnjo hladilnika, dimenzije ~55 x 55 x 180 cm
·	mesto za vgradnjo električne pečice, dimenzije ~60 x 55 x 60 cm
·	mesto za vgradnjo mikrovalovne pečice, dimenzije ~60 x 40 x 40 cm
 Zaključki ob stenah in stropu se izdelajo po meri na licu mesta.</t>
  </si>
  <si>
    <t xml:space="preserve">OPIS
·	dimenzija 259 x 56 x 220 cm
·	vgradnja po meri do prezračevalnega kanala ali spuščenega stropa
·	korpus IVERAL, dekor v izgledu lesa KAINDL OAK NATURAL, po izbiri arhitekta, robna obdelava ABS 2 mm, z vodoodporno PU obdelavo, d = 2 cm
·	fronte IVERAL, barva po izbiri arhitekta, robna obdelava ABS 2 mm, z vodoodporno PU obdelavo, d = 2 cm
·	hrbet IVERAL, barva po izbiri arhitekta, robna obdelava ABS 2 mm, z vodoodporno PU obdelavo, d = 1,1 cm
·	cokel iverna plošča + ULTRAPAS, dekor v izgledu lesa KAINDL OAK NATURAL, po izbiri arhitekta, robna obdelava ABS 2 mm, z vodoodporno PU obdelavo
·	drsna vrata, ročaji v izvedbi eloksiranega aluminija, po izbiri arhitekta
·	poljubno reguliranje polic po višini, police IVERAL d = 2 cm
·	ustrezna distanca do sten in stropa ~5 cm z zaključnimi letvami po izmeri in potrditvi naročnika
·	kompletno z vsem potrebnim kovinskim okovjem (višji kvalitetni razred) in pritrdilnim materialom
 Zaključki ob stenah in stropu se izdelajo po meri na licu mesta. </t>
  </si>
  <si>
    <t xml:space="preserve">OPIS
·	dimenzija 312 x 40 x 240 cm
·	vgradnja po meri do stropa
·	korpus IVERAL, dekor v izgledu lesa KAINDL OAK NATURAL, po izbiri arhitekta, robna obdelava ABS 2 mm, z vodoodporno PU obdelavo, d = 2 cm
·	fronte IVERAL, barva po izbiri arhitekta, robna obdelava ABS 1 mm, z vodoodporno PU obdelavo, d = 2 cm
·	hrbet IVERAL, barva po izbiri arhitekta, robna obdelava ABS 2 mm, z vodoodporno PU obdelavo, d = 1,1 cm
·	cokel iverna plošča + ULTRAPAS, dekor v izgledu lesa KAINDL OAK NATURAL, po izbiri arhitekta, robna obdelava ABS 2 mm, z vodoodporno PU obdelavo
·	ročaji v izvedbi eloksiranega aluminija, po izbiri arhitekta
·	poljubno reguliranje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</si>
  <si>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 xml:space="preserve">OPIS
·	dimenzija 200 x 40 x 220 cm
·	vgradnja po meri do prezračevalnega kanala
·	korpus IVERAL, dekor v izgledu lesa KAINDL OAK NATURAL, po izbiri arhitekta, robna obdelava ABS 2 mm, z vodoodporno PU obdelavo, d = 2 cm
·	fronte IVERAL, barva po izbiri arhitekta, robna obdelava ABS 1 mm, z vodoodporno PU obdelavo, d = 2 cm
·	hrbet IVERAL, barva po izbiri arhitekta, robna obdelava ABS 2 mm, z vodoodporno PU obdelavo, d = 1,1 cm
·	cokel iverna plošča + ULTRAPAS, dekor v izgledu lesa KAINDL OAK NATURAL, po izbiri arhitekta, robna obdelava ABS 2 mm, z vodoodporno PU obdelavo
·	ročaji v izvedbi eloksiranega aluminija, po izbiri arhitekta
·	poljubno reguliranje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</si>
  <si>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 xml:space="preserve">OPIS
·	dimenzija 480 x 40 x 220 cm
·	korpus IVERAL, dekor v izgledu lesa KAINDL OAK NATURAL, po izbiri arhitekta, robna obdelava ABS 2 mm, z vodoodporno PU obdelavo, d = 2 cm
·	fronte IVERAL, barva po izbiri arhitekta, robna obdelava ABS 1 mm, z vodoodporno PU obdelavo, d = 2 cm
·	hrbet IVERAL, barva po izbiri arhitekta, robna obdelava ABS 2 mm, z vodoodporno PU obdelavo, d = 1,1 cm
·	cokel iverna plošča + ULTRAPAS, dekor v izgledu lesa KAINDL OAK NATURAL, po izbiri arhitekta, robna obdelava ABS 2 mm, z vodoodporno PU obdelavo
·	ročaji v izvedbi eloksiranega aluminija, po izbiri arhitekta
·	poljubno reguliranje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</si>
  <si>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 xml:space="preserve">OPIS
·	dimenzija 100 x 45 x 100 cm
·	korpus IVERAL, dekor v izgledu lesa KAINDL OAK NATURAL, po izbiri arhitekta, robna obdelava ABS 2 mm, z vodoodporno PU obdelavo, d = 2 cm
·	fronte IVERAL, barva po izbiri arhitekta, robna obdelava ABS 1 mm, z vodoodporno PU obdelavo, d = 2 cm
·	hrbet IVERAL, barva po izbiri arhitekta, robna obdelava ABS 2 mm, z vodoodporno PU obdelavo, d = 1,1 cm
·	cokel iverna plošča + ULTRAPAS, dekor v izgledu lesa KAINDL OAK NATURAL, po izbiri arhitekta, robna obdelava ABS 2 mm, z vodoodporno PU obdelavo
·	ročaji v izvedbi eloksiranega aluminija, po izbiri arhitekta
·	poljubno reguliranje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</si>
  <si>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 xml:space="preserve">OPIS
·	omara za čistila dimenzija 60 x 50 x 180 cm
·	korpus, fronte, hrbet, cokel (podnožje ali noge) in police žgano lakirana jeklena pločevina, barva po izbiri arhitekta
·	kompletno s ključavnico, vsem potrebnim kovinskim okovjem (višji kvalitetni razred) in pritrdilnim materialom
</t>
  </si>
  <si>
    <t>OPIS
·	dimenzija 140 x 90 x 90 cm
·	pult in obe stranici korpusa ULTRAPAS, barva 44375 BETON/ CONCRETE ART PEARLGREY po izbiri arhitekta, robna obdelava ABS 2 mm, z vodoodporno PU obdelavo, d = 4 cm
·	fronte IVERAL, barva KAINDL OAK NATURAL, robna obdelava ABS 2 mm, z vodoodporno PU obdelavo, d = 2 cm
·	hrbet IVERAL, barva KAINDL OAK NATURAL, robna obdelava ABS 2 mm, z vodoodporno PU obdelavo, d = 2 cm
·	cokel iverna plošča + ULTRAPAS, dekor v izgledu lesa KAINDL OAK NATURAL, po izbiri arhitekta, robna obdelava ABS 2 mm, z vodoodporno PU obdelavo, d = 2 cm
·	ročaji v izvedbi eloksiranega aluminija, po izbiri arhitekta
·	ustrezna distanca do sten in stropa ~5 cm z zaključnimi letvami po izmeri in potrditvi naročnika
·	kompletno z vsem potrebnim kovinskim okovjem (višji kvalitetni razred) in pritrdilnim materialom
 Zaključki ob stenah in stropu se izdelajo po meri na licu mesta.</t>
  </si>
  <si>
    <t xml:space="preserve">OPIS
·	dimenzija 360 x 30 x 120 cm
·	korpus IVERAL, dekor v izgledu lesa KAINDL OAK ELEGANT, po izbiri arhitekta, robna obdelava ABS 2 mm, z vodoodporno PU obdelavo, d = 2 cm
·	fronte IVERAL, barva po izbiri arhitekta (kombinacija KAINDL OAK ELEGANT/ 20244 PETROL) robna obdelava ABS 1 mm, z vodoodporno PU obdelavo, d = 2 cm
·	hrbet IVERAL, barva po izbiri arhitekta, robna obdelava ABS 2 mm, z vodoodporno PU obdelavo, d = 1,1 cm
·	cokel iverna plošča + ULTRAPAS, dekor v izgledu lesa KAINDL OAK ELEGANT, po izbiri arhitekta, robna obdelava ABS 2 mm, z vodoodporno PU obdelavo
·	ročaji v izvedbi eloksiranega aluminija, po izbiri arhitekta
·	poljubno reguliranje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</si>
  <si>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 xml:space="preserve">OPIS
·	dimenzija 160 x 40 x 110 cm
·	korpus IVERAL, dekor v izgledu lesa KAINDL OAK ELEGANT, po izbiri arhitekta, robna obdelava ABS 2 mm, z vodoodporno PU obdelavo, d = 2 cm
·	fronte IVERAL, barva po izbiri arhitekta (kombinacija KAINDL OAK ELEGANT/ 20244 PETROL) robna obdelava ABS 1 mm, z vodoodporno PU obdelavo, d = 2 cm
·	hrbet IVERAL, barva po izbiri arhitekta, robna obdelava ABS 2 mm, z vodoodporno PU obdelavo, d = 1,1 cm
·	cokel iverna plošča + ULTRAPAS, dekor v izgledu lesa KAINDL OAK ELEGANT, po izbiri arhitekta, robna obdelava ABS 2 mm, z vodoodporno PU obdelavo
·	ročaji v izvedbi eloksiranega aluminija, po izbiri arhitekta
·	poljubno reguliranje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</si>
  <si>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 xml:space="preserve">OPIS
·	dimenzija 68 x 67 x 220 cm
·	korpus IVERAL, dekor v izgledu lesa KAINDL OAK ELEGANT, po izbiri arhitekta, robna obdelava ABS 2 mm, z vodoodporno PU obdelavo, d = 2 cm
·	fronte IVERAL, barva po izbiri arhitekta (kombinacija KAINDL OAK ELEGANT/ 20244 PETROL) robna obdelava ABS 1 mm, z vodoodporno PU obdelavo, d = 2 cm
·	hrbet IVERAL, barva po izbiri arhitekta, robna obdelava ABS 2 mm, z vodoodporno PU obdelavo, d = 1,1 cm
·	cokel iverna plošča + ULTRAPAS, dekor v izgledu lesa KAINDL OAK ELEGANT, po izbiri arhitekta, robna obdelava ABS 2 mm, z vodoodporno PU obdelavo
·	ročaji v izvedbi eloksiranega aluminija, po izbiri arhitekta
·	poljubno reguliranje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</si>
  <si>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 xml:space="preserve">OPIS
·	dimenzija 160 x 60 x 90 cm
·	korpus IVERAL, dekor v izgledu lesa KAINDL OAK ELEGANT, po izbiri arhitekta, robna obdelava ABS 2 mm, z vodoodporno PU obdelavo, d = 2 cm, vrhnja plošča 4 cm
·	fronte IVERAL, barva po izbiri arhitekta (kombinacija KAINDL OAK ELEGANT/ 20244 PETROL) robna obdelava ABS 1 mm, z vodoodporno PU obdelavo, d = 2 cm
·	hrbet IVERAL, barva po izbiri arhitekta, robna obdelava ABS 2 mm, z vodoodporno PU obdelavo, d = 1,1 cm
·	cokel iverna plošča + ULTRAPAS, dekor v izgledu lesa KAINDL OAK ELEGANT, po izbiri arhitekta, robna obdelava ABS 2 mm, z vodoodporno PU obdelavo
·	ročaji v izvedbi eloksiranega aluminija, po izbiri arhitekta
·	poljubno reguliranje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</si>
  <si>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 xml:space="preserve">OPIS
·	dimenzija 480 x 40 x 220 cm
·	korpus IVERAL, dekor v izgledu lesa KAINDL OAK ELEGANT, po izbiri arhitekta, robna obdelava ABS 2 mm, z vodoodporno PU obdelavo, d = 2 cm, vrhnja plošča 4 cm
·	fronte IVERAL, barva po izbiri arhitekta (kombinacija KAINDL OAK ELEGANT/ 20244 PETROL) robna obdelava ABS 1 mm, z vodoodporno PU obdelavo, d = 2 cm
·	hrbet IVERAL, barva po izbiri arhitekta, robna obdelava ABS 2 mm, z vodoodporno PU obdelavo, d = 1,1 cm
·	cokel iverna plošča + ULTRAPAS, dekor v izgledu lesa KAINDL OAK ELEGANT, po izbiri arhitekta, robna obdelava ABS 2 mm, z vodoodporno PU obdelavo
·	ročaji v izvedbi eloksiranega aluminija, po izbiri arhitekta
·	poljubno reguliranje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</si>
  <si>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OPIS
·	dimenzija 35 x 40 x 60 cm
·	korpus IVERAL, dekor v izgledu lesa KAINDL OAK NATURAL, po izbiri arhitekta, robna obdelava ABS 2 mm, z vodoodporno PU obdelavo, d = 2 cm
·	fronte IVERAL, barva KAINDL 27045 CHAMPAGNE ali OAK NATURAL, po izbiri arhitekta, robna obdelava ABS 2 mm, z vodoodporno PU obdelavo, d = 2 cm
·	hrbet IVERAL, barva po izbiri arhitekta, robna obdelava ABS 2 mm, z vodoodporno PU obdelavo, d = 1,1 cm
·	cokel iverna plošča + ULTRAPAS, dekor v izgledu lesa KAINDL OAK NATURAL, po izbiri arhitekta, robna obdelava ABS 2 mm, z vodoodporno PU obdelavo
·	ročaji v izvedbi eloksiranega aluminija, po izbiri arhitekta
·	ustrezna distanca do sten in stropa ~5 cm z zaključnimi letvami po izmeri in potrditvi naročnika
·	kompletno s ključavnico, vsem potrebnim kovinskim okovjem (višji kvalitetni razred) in pritrdilnim materialom
 Zaključki ob stenah in stropu se izdelajo po meri na licu mesta.</t>
  </si>
  <si>
    <t>OPIS
·	dimenzija 30 x 40 x 60 cm
·	korpus IVERAL, dekor v izgledu lesa KAINDL OAK NATURAL, po izbiri arhitekta, robna obdelava ABS 2 mm, z vodoodporno PU obdelavo, d = 2 cm
·	fronte IVERAL, barva KAINDL 27045 CHAMPAGNE ali OAK NATURAL, po izbiri arhitekta, robna obdelava ABS 2 mm, z vodoodporno PU obdelavo, d = 2 cm
·	hrbet IVERAL, barva po izbiri arhitekta, robna obdelava ABS 2 mm, z vodoodporno PU obdelavo, d = 1,1 cm
·	cokel iverna plošča + ULTRAPAS, dekor v izgledu lesa KAINDL OAK NATURAL, po izbiri arhitekta, robna obdelava ABS 2 mm, z vodoodporno PU obdelavo
·	ročaji v izvedbi eloksiranega aluminija, po izbiri arhitekta
·	ustrezna distanca do sten in stropa ~5 cm z zaključnimi letvami po izmeri in potrditvi naročnika
·	kompletno s ključavnico, vsem potrebnim kovinskim okovjem (višji kvalitetni razred) in pritrdilnim materialom
 Zaključki ob stenah in stropu se izdelajo po meri na licu mesta.</t>
  </si>
  <si>
    <t>OPIS
·	dimenzija 120 x 30 x 90 cm
·	korpus IVERAL, dekor v izgledu lesa KAINDL OAK NATURAL, po izbiri arhitekta, robna obdelava ABS 2 mm, z vodoodporno PU obdelavo, d = 2 cm
·	fronte IVERAL, dekor v izgledu lesa KAINDL OAK NATURAL, robna obdelava ABS 2 mm, z vodoodporno PU obdelavo, d = 2 cm
·	hrbet IVERAL, barva po izbiri arhitekta, robna obdelava ABS 2 mm, z vodoodporno PU obdelavo, d = 1,1 cm
·	cokel iverna plošča + ULTRAPAS, dekor v izgledu lesa KAINDL OAK NATURAL, po izbiri arhitekta, robna obdelava ABS 2 mm, z vodoodporno PU obdelavo
·	ročaji v izvedbi eloksiranega aluminija, po izbiri arhitekta
·	ustrezna distanca do sten in stropa ~5 cm z zaključnimi letvami po izmeri in potrditvi naročnika
·	kompletno z vsem potrebnim kovinskim okovjem (višji kvalitetni razred) in pritrdilnim materialom
 Zaključki ob stenah in stropu se izdelajo po meri na licu mesta.</t>
  </si>
  <si>
    <t>OPIS
·	dimenzija 60 x 35 x 70 cm in podlaga z obešalniki 48 x 110 cm
·	korpus IVERAL, dekor v izgledu lesa KAINDL OAK NATURAL, po izbiri arhitekta, robna obdelava ABS 2 mm, z vodoodporno PU obdelavo, d = 2 cm
·	fronte IVERAL, dekor v izgledu lesa KAINDL OAK NATURAL, robna obdelava ABS 2 mm, z vodoodporno PU obdelavo, d = 2 cm
·	hrbet IVERAL, barva po izbiri arhitekta, robna obdelava ABS 2 mm, z vodoodporno PU obdelavo, d = 1,1 cm
·	obešalne kljukice v izvedbi eloksiranega aluminija, usklajeno z ročaji
·	ustrezna distanca do sten in stropa ~5 cm z zaključnimi letvami po izmeri in potrditvi naročnika
·	kompletno z vsem potrebnim kovinskim okovjem (višji kvalitetni razred) in pritrdilnim materialom
 Zaključki ob stenah in stropu se izdelajo po meri na licu mesta.</t>
  </si>
  <si>
    <t>OPIS
·	dimenzija omara za čevlje 60 x 37 x 70 cm in podlaga z obešalniki 60 x 110 cm
·	korpus IVERAL, dekor v izgledu lesa KAINDL OAK NATURAL, po izbiri arhitekta, robna obdelava ABS 2 mm, z vodoodporno PU obdelavo, d = 2 cm
·	fronte IVERAL, dekor v izgledu lesa KAINDL OAK NATURAL, robna obdelava ABS 2 mm, z vodoodporno PU obdelavo, d = 2 cm
·	hrbet IVERAL, barva po izbiri arhitekta, robna obdelava ABS 2 mm, z vodoodporno PU obdelavo, d = 1,1 cm
·	obešalne kljukice v izvedbi eloksiranega aluminija, usklajene z ročaji
·	ročaji v izvedbi eloksiranega aluminija, po izbiri arhitekta
·	ustrezna distanca do sten in stropa ~5 cm z zaključnimi letvami po izmeri in potrditvi naročnika
·	kompletno z vsem potrebnim kovinskim okovjem (višji kvalitetni razred) in pritrdilnim materialom
 Zaključki ob stenah in stropu se izdelajo po meri na licu mesta.</t>
  </si>
  <si>
    <t>OPIS
·	dimenzija 60 x 20 x 60(61) cm + 60 x 33 x 45 cm
·	korpus vlagoodporen IVERAL, mat barva KAINDL WHITE, po izbiri arhitekta, robna obdelava ABS 2 mm, z vodoodporno PU obdelavo, d = 2 cm
·	zgoraj fronte vlagoodporen IVERAL, na licu lepljeno zrcalo, robna obdelava ABS 2 mm, z vodoodporno PU obdelavo, d = 2 cm
·	spodaj fronte vlagoodporen IVERAL, barva po izbiri arhitekta, robna obdelava ABS 2 mm, z vodoodporno PU obdelavo, d = 2 cm
·	hrbet vlagoodporen IVERAL, barva po izbiri arhitekta, robna obdelava ABS 2 mm, z vodoodporno PU obdelavo, d = 1,1 cm
·	brezročajno odpiranje zg. omarice s spodnjim previsom fronte 1 cm
·	odpiranje sp. omarice 2x ročaj v izvedbi eloksiranega aluminija, po izbiri arhitekta
·	zgoraj LED luč nad ogledalom
·	zgoraj poljubno reguliranje polic po višini, 2x polica vlagoodporen IVERAL
·	kompletno z vsem potrebnim kovinskim okovjem (višji kvalitetni razred), pritrdilnim materialom in stenskimi ojačitvami
 Zaključki ob stenah in stropu se izdelajo po meri na licu mesta.</t>
  </si>
  <si>
    <t>OPIS
·	dimenzija 65 x 60 x 90 cm
·	korpus vlagoodporen IVERAL, mat barva KAINDL WHITE, po izbiri arhitekta, robna obdelava ABS 2 mm, z vodoodporno PU obdelavo, d = 2 cm
·	fronte vlagoodporen IVERAL, barva po izbiri arhitekta, robna obdelava ABS 2 mm, z vodoodporno PU obdelavo, d = 2 cm
·	hrbet vlagoodporen IVERAL, barva po izbiri arhitekta, robna obdelava ABS 2 mm, z vodoodporno PU obdelavo, d = 1,1 cm
·	cokel iverna plošča + ULTRAPAS, dekor po izbiri arhitekta, robna obdelava ABS 2 mm, z vodoodporno PU obdelavo, d = 2 cm
·	ročaji v izvedbi eloksiranega aluminija, po izbiri arhitekta
·	pult iverna plošča + ULTRAPAS, barva po izbiri arhitekta, robna obdelava ABS 2 mm, z vodoodporno PU obdelavo, d = 4 cm
·	stenska obloga v enakem materialu kot pult
·	odpiranje 2x ročaj v izvedbi eloksiranega aluminija, po izbiri arhitekta
·	kompletno z vsem potrebnim kovinskim okovjem (višji kvalitetni razred) in pritrdilnim materialom
·	mesto za vgradnjo pomivalnega korita z odcejalnikom, dimenzije ~60 x 50 cm
 Zaključki ob stenah in stropu se izdelajo po meri na licu mesta.</t>
  </si>
  <si>
    <t>OPIS
·	dimenzija 160 x 60 x 90 in 160 x 40 x 90 cm
·	vmes stenska obloga v enakem materialu kot pult
·	vgradnja po meri do stropa
·	korpus IVERAL, dekor v izgledu lesa KAINDL OAK NATURAL, po izbiri arhitekta, robna obdelava ABS 2 mm, z vodoodporno PU obdelavo, d = 2 cm
·	pult iverna plošča + ULTRAPAS, barva po izbiri arhitekta, robna obdelava ABS 2 mm, z vodoodporno PU obdelavo, d = 4 cm
·	fronte IVERAL, barva KAINDL WHITE, robna obdelava ABS 2 mm, z vodoodporno PU obdelavo, d = 2 cm
·	hrbet IVERAL, barva po izbiri arhitekta, robna obdelava ABS 2 mm, z vodoodporno PU obdelavo, d = 1,1 cm
·	cokel iverna plošča + ULTRAPAS, dekor v izgledu lesa KAINDL OAK NATURAL, po izbiri arhitekta, robna obdelava ABS 2 mm, z vodoodporno PU obdelavo, d = 2 cm
·	ročaji v izvedbi eloksiranega aluminija, po izbiri arhitekta, kot npr. RUJZDESIGN 685.19 ali enakovredno
·	prezračevalna rešetka v izvedbi eloksiranega aluminija, po izbiri arhitekta
·	zgoraj LED luč pod visečo omarico, po izbiri arhitekta
·	ustrezna distanca do sten in stropa ~5 cm z zaključnimi letvami po izmeri in potrditvi naročnika
·	kompletno s prezračevalno rešetko, vsem potrebnim kovinskim okovjem (višji kvalitetni razred) in pritrdilnim materialom
·	mesto za vgradnjo indukcijske kuhalne plošče z dvema grelnima površinama, dimenzije ~30 x 50 cm
·	mesto za vgradnjo kuhinjske nape, dimenzije ~50 x 30 x 20 cm
·	mesto za vgradnjo pomivalnega korita z odcejalnikom, dimenzije ~60 x 50 cm
·	mesto za vgradnjo mešalne kuhinjske armature
·	izvlečni koš za odpadke, za predal širine 60 cm, skupne prostornine posod 40 L ali več, okvir iz jeklene pločevine, posode iz umetne mase, kot npr. VS ENVI FLEX 103381728 ali enakovredno
 Zaključki ob stenah in stropu se izdelajo po meri na licu mesta.</t>
  </si>
  <si>
    <t>OPIS
·	dimenzija 340 x 120 x 90 in 340 x 40 x 70 cm
·	vmes stenska obloga v enakem materialu kot pult
·	vgradnja po meri do stropa
·	korpus IVERAL, dekor v izgledu lesa KAINDL OAK NATURAL, po izbiri arhitekta, robna obdelava ABS 2 mm, z vodoodporno PU obdelavo, d = 2 cm
·	pult iverna plošča + ULTRAPAS, 44375 BETON/ CONCRETE ART PEARLGREY barva po izbiri arhitekta, robna obdelava ABS 2 mm, z vodoodporno PU obdelavo, d = 4 cm
·	fronte IVERAL, barva KAINDL WHITE, robna obdelava ABS 2 mm, z vodoodporno PU obdelavo, d = 2 cm
·	hrbet IVERAL, barva po izbiri arhitekta, robna obdelava ABS 2 mm, z vodoodporno PU obdelavo, d = 1,1 cm
·	cokel iverna plošča + ULTRAPAS, dekor v izgledu lesa KAINDL OAK NATURAL, po izbiri arhitekta, robna obdelava ABS 2 mm, z vodoodporno PU obdelavo, d = 2 cm
·	ročaji, prašno barvani v črni barvi, po izbiri arhitekta, kot npr. RUJZDESIGN 685.19 ali enakovredno
·	prezračevalna rešetka v izvedbi eloksiranega aluminija, po izbiri arhitekta
·	zgoraj LED luč pod visečo omarico, po izbiri arhitekta
·	ustrezna distanca do sten in stropa ~5 cm z zaključnimi letvami po izmeri in potrditvi naročnika
·	kompletno s prezračevalno rešetko, vsem potrebnim kovinskim okovjem (višji kvalitetni razred) in pritrdilnim materialom
·	mesto za vgradnjo indukcijske kuhalne plošče z dvema grelnima površinama, dimenzije ~30 x 50 cm
·	mesto za vgradnjo kuhinjske nape, dimenzije ~50 x 30 x 20 cm
·	mesto za vgradnjo pomivalnega stroja, dimenzije ~60 x 55 x 80 cm
·	mesto za vgradnjo dvojnega pomivalnega korita z odcejalnikom, dimenzije ~115 x 50 cm
·	mesto za vgradnjo mešalne kuhinjske armature
·	izvlečni koš za odpadke, za predal širine 80 cm, skupne prostornine posod 55 L ali več, okvir iz jeklene pločevine, posode iz umetne mase, kot npr. VS ENVI FLEX 103381730 ali enakovredno
 Zaključki ob stenah in stropu se izdelajo po meri na licu mesta.</t>
  </si>
  <si>
    <t>OPIS
·	dimenzija 250 x 60 x 90 (sp. omarice) in 250 x 40 x 60 (zg. om.)
·	vgradnja po meri do spuščenega stropa
·	korpus IVERAL, dekor KAINDL GRAFITNO SIVA 2162, po izbiri arhitekta, robna obdelava ABS 2 mm, z vodoodporno PU obdelavo, d = 2 cm
·	pult iverna plošča + ULTRAPAS, barva v videzu lesa OAK VENDELA CANOA K 2821, robna obdelava ABS 2 mm, z vodoodporno PU obdelavo, d = 4 cm
·	fronte IVERAL, barva KAINDL GRAFITNO SIVA, robna obdelava ABS 2 mm, z vodoodporno PU obdelavo, d = 2 cm
·	hrbet IVERAL, barva po izbiri arhitekta, robna obdelava ABS 2 mm, z vodoodporno PU obdelavo, d = 1,1 cm
·	cokel iverna plošča + ULTRAPAS, dekor v izgledu lesa OAK VENDELA CANOA K 2821, po izbiri arhitekta, robna obdelava ABS 2 mm, z vodoodporno PU obdelavo, d = 2 cm
·	ročaji v izvedbi eloksiranega aluminija, po izbiri arhitekta, kot npr. RUJZDESIGN 685.19 ali enakovredno
·	prezračevalna rešetka v izvedbi eloksiranega aluminija, po izbiri arhitekta
·	zgoraj LED luč pod visečo omarico, po izbiri arhitekta
·	ustrezna distanca do sten in stropa ~5 cm z zaključnimi letvami po izmeri in potrditvi naročnika
·	kompletno s prezračevalno rešetko, vsem potrebnim kovinskim okovjem (višji kvalitetni razred) in pritrdilnim materialom
·	mesto za vgradnjo indukcijske kuhalne plošče z dvema grelnima površinama, dimenzije ~30 x 50 cm
·	mesto za vgradnjo kuhinjske nape, dimenzije ~50 x 30 x 20 cm
·	mesto za vgradnjo mikrovalovne pečice, dimenzije ~60 x 40 x 40 cm
·	mesto za vgradnjo pomivalnega stroja, dimenzije ~45 x 55 x 80 cm
·	mesto za vgradnjo pomivalnega korita z odcejalnikom, dimenzije ~60 x 50 cm
·	mesto za vgradnjo mešalne kuhinjske armature
·	izvlečni koš za odpadke, za predal širine 60 cm, skupne prostornine posod 40 L ali več, okvir iz jeklene pločevine, posode iz umetne mase, kot npr. VS ENVI FLEX 103381728 ali enakovredno
 Zaključki ob stenah in stropu se izdelajo po meri na licu mesta.</t>
  </si>
  <si>
    <t xml:space="preserve">OPIS
·	dimenzija 364 x 40 x 220 cm
·	korpus IVERAL, dekor v izgledu lesa KAINDL OAK ELEGANT, po izbiri arhitekta, robna obdelava ABS 2 mm, z vodoodporno PU obdelavo, d = 2 cm
·	fronte IVERAL, barva po izbiri arhitekta (kombinacija KAINDL OAK ELEGANT/ 20244 PETROL) robna obdelava ABS 1 mm, z vodoodporno PU obdelavo, d = 2 cm
·	hrbet IVERAL, barva po izbiri arhitekta, robna obdelava ABS 2 mm, z vodoodporno PU obdelavo, d = 1,1 cm
·	cokel iverna plošča + ULTRAPAS, dekor v izgledu lesa KAINDL OAK ELEGANT, po izbiri arhitekta, robna obdelava ABS 2 mm, z vodoodporno PU obdelavo
·	ročaji v izvedbi eloksiranega aluminija, po izbiri arhitekta
·	poljubno reguliranje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</si>
  <si>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 xml:space="preserve">OPIS
·	dimenzija 320 x 40 x 220 cm
·	korpus IVERAL, dekor v izgledu lesa KAINDL OAK ELEGANT, po izbiri arhitekta, robna obdelava ABS 2 mm, z vodoodporno PU obdelavo, d = 2 cm
·	fronte IVERAL, barva po izbiri arhitekta (kombinacija KAINDL OAK ELEGANT/ 20244 PETROL) robna obdelava ABS 1 mm, z vodoodporno PU obdelavo, d = 2 cm
·	hrbet IVERAL, barva po izbiri arhitekta, robna obdelava ABS 2 mm, z vodoodporno PU obdelavo, d = 1,1 cm
·	cokel iverna plošča + ULTRAPAS, dekor v izgledu lesa KAINDL OAK ELEGANT, po izbiri arhitekta, robna obdelava ABS 2 mm, z vodoodporno PU obdelavo
·	ročaji v izvedbi eloksiranega aluminija, po izbiri arhitekta
·	poljubno reguliranje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</si>
  <si>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 xml:space="preserve">OPIS
·	dimenzija 480 x 40 x 220 cm
·	korpus IVERAL, dekor v izgledu lesa KAINDL OAK ELEGANT, po izbiri arhitekta, robna obdelava ABS 2 mm, z vodoodporno PU obdelavo, d = 2 cm
·	fronte IVERAL, barva po izbiri arhitekta (kombinacija KAINDL OAK ELEGANT/ 20244 PETROL) robna obdelava ABS 1 mm, z vodoodporno PU obdelavo, d = 2 cm
·	hrbet IVERAL, barva po izbiri arhitekta, robna obdelava ABS 2 mm, z vodoodporno PU obdelavo, d = 1,1 cm
·	cokel iverna plošča + ULTRAPAS, dekor v izgledu lesa KAINDL OAK ELEGANT, po izbiri arhitekta, robna obdelava ABS 2 mm, z vodoodporno PU obdelavo
·	ročaji v izvedbi eloksiranega aluminija, po izbiri arhitekta
·	poljubno reguliranje polic po višini, police IVERAL d = 2 cm
·	izvlečni obešalnik za garderobno omaro 360 mm (npr. LCC MARLIN ANTRACIT ali enakovredno)
·	tipski vstavek za predal za viseče mape A4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</si>
  <si>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 xml:space="preserve">OPIS
·	dimenzija 120 x 40 x 220 cm
·	korpus IVERAL, dekor v izgledu lesa KAINDL OAK ELEGANT, po izbiri arhitekta, robna obdelava ABS 2 mm, z vodoodporno PU obdelavo, d = 2 cm
·	fronte IVERAL, barva po izbiri arhitekta (kombinacija KAINDL OAK ELEGANT/ 44405 BETON ART SKRILNATO SIVA) robna obdelava ABS 1 mm, z vodoodporno PU obdelavo, d = 2 cm
·	hrbet IVERAL, barva po izbiri arhitekta, robna obdelava ABS 2 mm, z vodoodporno PU obdelavo, d = 1,1 cm
·	cokel iverna plošča + ULTRAPAS, dekor v izgledu lesa KAINDL OAK ELEGANT, po izbiri arhitekta, robna obdelava ABS 2 mm, z vodoodporno PU obdelavo
·	ročaji v izvedbi eloksiranega aluminija, po izbiri arhitekta
·	izvlečni obešalnik za garderobno omaro 360 mm (npr. LCC MARLIN ANTRACIT ali enakovredno) 
·	poljubno reguliranje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</si>
  <si>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 xml:space="preserve">OPIS
·	dimenzija 330 x 40 x 220 cm
·	korpus IVERAL, dekor v izgledu lesa KAINDL OAK ELEGANT, po izbiri arhitekta, robna obdelava ABS 2 mm, z vodoodporno PU obdelavo, d = 2 cm
·	fronte IVERAL, barva po izbiri arhitekta (kombinacija KAINDL OAK ELEGANT/ 44405 BETON ART SKRILNATO SIVA) robna obdelava ABS 1 mm, z vodoodporno PU obdelavo, d = 2 cm
·	hrbet IVERAL, barva po izbiri arhitekta, robna obdelava ABS 2 mm, z vodoodporno PU obdelavo, d = 1,1 cm
·	cokel iverna plošča + ULTRAPAS, dekor v izgledu lesa KAINDL OAK ELEGANT, po izbiri arhitekta, robna obdelava ABS 2 mm, z vodoodporno PU obdelavo
·	ročaji v izvedbi eloksiranega aluminija, po izbiri arhitekta
·	poljubno reguliranje polic po višini, police IVERAL d = 2 cm
·	tipski vstavek za predal za viseče mape A4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</si>
  <si>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 xml:space="preserve">OPIS
·	dimenzija 205 x 40 x 220 cm
·	korpus IVERAL, dekor v izgledu lesa KAINDL OAK ELEGANT, po izbiri arhitekta, robna obdelava ABS 2 mm, z vodoodporno PU obdelavo, d = 2 cm
·	fronte IVERAL, barva po izbiri arhitekta (kombinacija KAINDL OAK ELEGANT/ 20244 PETROL) robna obdelava ABS 1 mm, z vodoodporno PU obdelavo, d = 2 cm
·	hrbet IVERAL, barva po izbiri arhitekta, robna obdelava ABS 2 mm, z vodoodporno PU obdelavo, d = 1,1 cm
·	cokel iverna plošča + ULTRAPAS, dekor v izgledu lesa KAINDL OAK ELEGANT, po izbiri arhitekta, robna obdelava ABS 2 mm, z vodoodporno PU obdelavo
·	ročaji v izvedbi eloksiranega aluminija, po izbiri arhitekta
·	poljubno reguliranje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</si>
  <si>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 xml:space="preserve">OPIS
·	dimenzija 120 x 40 x 220 cm
·	korpus IVERAL, dekor v izgledu lesa KAINDL OAK ELEGANT, po izbiri arhitekta, robna obdelava ABS 2 mm, z vodoodporno PU obdelavo, d = 2 cm
·	fronte IVERAL, barva po izbiri arhitekta (kombinacija KAINDL OAK ELEGANT/ 20244 PETROL) robna obdelava ABS 1 mm, z vodoodporno PU obdelavo, d = 2 cm
·	hrbet IVERAL, barva po izbiri arhitekta, robna obdelava ABS 2 mm, z vodoodporno PU obdelavo, d = 1,1 cm
·	cokel iverna plošča + ULTRAPAS, dekor v izgledu lesa KAINDL OAK ELEGANT, po izbiri arhitekta, robna obdelava ABS 2 mm, z vodoodporno PU obdelavo
·	ročaji v izvedbi eloksiranega aluminija, po izbiri arhitekta
·	poljubno reguliranje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</si>
  <si>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 xml:space="preserve">OPIS
·	dimenzija 160 x 40 x 220 cm
·	korpus IVERAL, dekor v izgledu lesa KAINDL OAK ELEGANT, po izbiri arhitekta, robna obdelava ABS 2 mm, z vodoodporno PU obdelavo, d = 2 cm
·	fronte IVERAL, barva po izbiri arhitekta (kombinacija KAINDL OAK ELEGANT/ 20244 PETROL) robna obdelava ABS 1 mm, z vodoodporno PU obdelavo, d = 2 cm
·	hrbet IVERAL, barva po izbiri arhitekta, robna obdelava ABS 2 mm, z vodoodporno PU obdelavo, d = 1,1 cm
·	cokel iverna plošča + ULTRAPAS, dekor v izgledu lesa KAINDL OAK ELEGANT, po izbiri arhitekta, robna obdelava ABS 2 mm, z vodoodporno PU obdelavo
·	ročaji v izvedbi eloksiranega aluminija, po izbiri arhitekta
·	poljubno reguliranje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</si>
  <si>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 xml:space="preserve">OPIS
·	dimenzija 480 x 40 x 220 cm
·	korpus IVERAL, dekor v izgledu lesa KAINDL OAK ELEGANT, po izbiri arhitekta, robna obdelava ABS 2 mm, z vodoodporno PU obdelavo, d = 2 cm
·	fronte IVERAL, barva po izbiri arhitekta (kombinacija KAINDL OAK ELEGANT/ 20244 PETROL) robna obdelava ABS 1 mm, z vodoodporno PU obdelavo, d = 2 cm
·	hrbet IVERAL, barva po izbiri arhitekta, robna obdelava ABS 2 mm, z vodoodporno PU obdelavo, d = 1,1 cm
·	cokel iverna plošča + ULTRAPAS, dekor v izgledu lesa KAINDL OAK ELEGANT, po izbiri arhitekta, robna obdelava ABS 2 mm, z vodoodporno PU obdelavo
·	ročaji v izvedbi eloksiranega aluminija, po izbiri arhitekta
·	poljubno reguliranje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</si>
  <si>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 xml:space="preserve">OPIS
·	dimenzija 360 x 40 x 220 cm
·	korpus IVERAL, dekor v izgledu lesa KAINDL OAK ELEGANT, po izbiri arhitekta, robna obdelava ABS 2 mm, z vodoodporno PU obdelavo, d = 2 cm
·	fronte IVERAL, barva po izbiri arhitekta (kombinacija KAINDL OAK ELEGANT/ 20244 PETROL) robna obdelava ABS 1 mm, z vodoodporno PU obdelavo, d = 2 cm
·	hrbet IVERAL, barva po izbiri arhitekta, robna obdelava ABS 2 mm, z vodoodporno PU obdelavo, d = 1,1 cm
·	cokel iverna plošča + ULTRAPAS, dekor v izgledu lesa KAINDL OAK ELEGANT, po izbiri arhitekta, robna obdelava ABS 2 mm, z vodoodporno PU obdelav
·	ročaji v izvedbi eloksiranega aluminija, po izbiri arhitekta
·	obešalne kljukice, oblika in barva kovine usklajena s pohištvenimi ročaji
·	kot npr. RUJZ 40.013A ali enakovredno
·	poljubno reguliranje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</si>
  <si>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 xml:space="preserve">OPIS
·	dimenzija 280 x 60 x 220 cm
·	korpus IVERAL, dekor v izgledu lesa KAINDL OAK ELEGANT, po izbiri arhitekta, robna obdelava ABS 2 mm, z vodoodporno PU obdelavo, d = 2 cm
·	fronte IVERAL, barva po izbiri arhitekta (kombinacija KAINDL OAK ELEGANT/ 20244 PETROL) robna obdelava ABS 1 mm, z vodoodporno PU obdelavo, d = 2 cm
·	hrbet IVERAL, barva po izbiri arhitekta, robna obdelava ABS 2 mm, z vodoodporno PU obdelavo, d = 1,1 cm
·	cokel iverna plošča + ULTRAPAS, dekor v izgledu lesa KAINDL OAK ELEGANT, po izbiri arhitekta, robna obdelava ABS 2 mm, z vodoodporno PU obdelavo
·	ročaji v izvedbi eloksiranega aluminija, po izbiri arhitekta
·	poljubno reguliranje polic po višini, police IVERAL d = 2 cm
·	ustrezna distanca do sten in stropa ~5 cm z zaključnimi letvami po izmeri in potrditvi naročnika
·	kompletno s ključavnico, vsem potrebnim kovinskim okovjem (višji kvalitetni razred) in pritrdilnim materialom
 Zaključki ob stenah in stropu se izdelajo po meri na licu mesta. </t>
  </si>
  <si>
    <t>OPIS
·	dimenzija 120 x 40 x 80 cm
·	vgradnja po meri do stropa
·	korpus IVERAL, dekor v izgledu lesa KAINDL OAK NATURAL, po izbiri arhitekta, robna obdelava ABS 2 mm, z vodoodporno PU obdelavo, d = 2 cm
·	hrbet IVERAL, dekor v izgledu lesa KAINDL OAK NATURAL, po izbiri arhitekta, robna obdelava ABS 2 mm, z vodoodporno PU obdelavo, d = 1,1 cm
·	kompletno z vsem potrebnim kovinskim okovjem (višji kvalitetni razred), pritrdilnim materialom in stenskimi ojačitvami
 Zaključki ob stenah in stropu se izdelajo po meri na licu mesta.</t>
  </si>
  <si>
    <t>OPIS
·	dimenzija 120 x 40 x 60 cm
·	vgradnja po meri do prezračevalnega kanala
·	korpus IVERAL, dekor v izgledu lesa KAINDL OAK NATURAL, po izbiri arhitekta, robna obdelava ABS 2 mm, z vodoodporno PU obdelavo, d = 2 cm
·	hrbet IVERAL, dekor v izgledu lesa KAINDL OAK NATURAL, po izbiri arhitekta, robna obdelava ABS 2 mm, z vodoodporno PU obdelavo, d = 1,1 cm
·	kompletno z vsem potrebnim kovinskim okovjem (višji kvalitetni razred), pritrdilnim materialom in stenskimi ojačitvami
 Zaključki ob stenah in stropu se izdelajo po meri na licu mesta.</t>
  </si>
  <si>
    <t xml:space="preserve">OPIS
·	dimenzija 40 x 40 x 80 cm
·	vgradnja po meri do stropa
·	korpus IVERAL, dekor v izgledu lesa KAINDL OAK NATURAL, po izbiri arhitekta, robna obdelava ABS 2 mm, z vodoodporno PU obdelavo, d = 2 cm
·	hrbet IVERAL, dekor v izgledu lesa KAINDL OAK NATURAL, po izbiri arhitekta, robna obdelava ABS 2 mm, z vodoodporno PU obdelavo, d = 1,1 cm
·	kompletno z vsem potrebnim kovinskim okovjem (višji kvalitetni razred), pritrdilnim materialom in stenskimi ojačitvami
 Zaključki ob stenah in stropu se izdelajo po meri na licu mesta. </t>
  </si>
  <si>
    <t xml:space="preserve">OPIS
·	dimenzija 95 x 40 x 40 cm
·	vgradnja po meri do prezračevalnega kanala
·	korpus IVERAL, dekor v izgledu lesa KAINDL OAK NATURAL, po izbiri arhitekta, robna obdelava ABS 2 mm, z vodoodporno PU obdelavo, d = 2 cm
·	fronte IVERAL, barva KAINDL 27045 CHAMPAGNE ali OAK NATURAL, po izbiri arhitekta, robna obdelava ABS 2 mm, z vodoodporno PU obdelavo, d = 2 cm, krilno odpiranje, s previsom
·	hrbet IVERAL, barva po izbiri arhitekta, robna obdelava ABS 2 mm, z vodoodporno PU obdelavo, d = 1,1 cm
·	ročaji v izvedbi eloksiranega aluminija, po izbiri arhitekta
·	kompletno z vsem potrebnim kovinskim okovjem (višji kvalitetni razred), pritrdilnim materialom in stenskimi ojačitvami
 Zaključki ob stenah in stropu se izdelajo po meri na licu mesta. </t>
  </si>
  <si>
    <t>OPIS
·	dimenzija 110 x 62 x 40 cm
·	vgradnja po meri do stropa
·	korpus IVERAL, dekor v izgledu lesa KAINDL OAK NATURAL, po izbiri arhitekta, robna obdelava ABS 2 mm, z vodoodporno PU obdelavo, d = 2 cm
·	fronte IVERAL, barva KAINDL 27045 CHAMPAGNE ali OAK NATURAL, po izbiri arhitekta, robna obdelava ABS 2 mm, z vodoodporno PU obdelavo, d = 2 cm, odpiranje krilno, s previsom
·	hrbet IVERAL, barva po izbiri arhitekta, robna obdelava ABS 2 mm, z vodoodporno PU obdelavo, d = 1,1 cm
·	ročaji v izvedbi eloksiranega aluminija, po izbiri arhitekta
·	kompletno s ključavnico, vsem potrebnim kovinskim okovjem (višji kvalitetni razred), pritrdilnim materialom in stenskimi ojačitvami
 Zaključki ob stenah in stropu se izdelajo po meri na licu mesta.</t>
  </si>
  <si>
    <t>OPIS
·	dimenzija 110 x 42 x 40 cm
·	vgradnja po meri do prezračevalnega kanala
·	korpus IVERAL, dekor v izgledu lesa KAINDL OAK NATURAL, po izbiri arhitekta, robna obdelava ABS 2 mm, z vodoodporno PU obdelavo, d = 2 cm
·	fronte IVERAL, barva KAINDL 27045 CHAMPAGNE ali OAK NATURAL, po izbiri arhitekta, robna obdelava ABS 2 mm, z vodoodporno PU obdelavo, d = 2 cm
·	hrbet IVERAL, barva po izbiri arhitekta, robna obdelava ABS 2 mm, z vodoodporno PU obdelavo, d = 1,1 cm
·	ročaji v izvedbi eloksiranega aluminija, po izbiri arhitekta
·	kompletno z vsem potrebnim kovinskim okovjem (višji kvalitetni razred), pritrdilnim materialom in stenskimi ojačitvami
 Zaključki ob stenah in stropu se izdelajo po meri na licu mesta.</t>
  </si>
  <si>
    <t xml:space="preserve">OPIS
·	dimenzija 320 x 45 x 40 cm
·	korpus IVERAL, dekor v izgledu lesa KAINDL OAK NATURAL, po izbiri arhitekta, robna obdelava ABS 2 mm, z vodoodporno PU obdelavo, d = 2 cm
·	fronte IVERAL, barva po izbiri arhitekta, robna obdelava ABS 2 mm, z vodoodporno PU obdelavo, d = 2 cm
·	hrbet IVERAL, dekor v izgledu lesa KAINDL OAK NATURAL, po izbiri arhitekta, robna obdelava ABS 2 mm, z vodoodporno PU obdelavo, d = 1,1 cm
·	drsna vrata, brezročajno odpiranje s stranskim profilom
·	kompletno z vsem potrebnim kovinskim okovjem (višji kvalitetni razred), pritrdilnim materialom in stenskimi ojačitvami
 Zaključki ob stenah in stropu se izdelajo po meri na licu mesta. </t>
  </si>
  <si>
    <t xml:space="preserve">OPIS
·	odprt regal, dimenzija 120 x 40 x 75 cm
·	korpus IVERAL, dekor v izgledu lesa KAINDL OAK NATURAL, po izbiri arhitekta, robna obdelava ABS 2 mm, z vodoodporno PU obdelavo, d = 2 cm
·	kompletno z vsem potrebnim kovinskim okovjem in pritrdilnim materialom
 Zaključki ob stenah in stropu se izdelajo po meri na licu mesta. </t>
  </si>
  <si>
    <t xml:space="preserve">OPIS
·	odprt arhivski regal, dimenzija 299 x 50 x 220 cm
·	montaža po meri do spuščenega stropa
·	okvir in police JEKLO, prašno barvano, barva po izbiri naročnika in arhitekta
·	stebri iz C-profilov, sidrani v steno
·	poljubno nastavljiva višina polic
·	kompletno z vsem potrebnim kovinskim okovjem (višji kvalitetni razred), pritrdilnim materialom in stenskimi ojačitvami
 Zaključki ob stenah in stropu se izdelajo po meri na licu mesta. </t>
  </si>
  <si>
    <t xml:space="preserve">OPIS
·	odprt arhivski regal, dimenzija 121 x 50 x 220 cm
·	montaža po meri do spuščenega stropa
·	okvir in police JEKLO, prašno barvano, barva po izbiri naročnika in arhitekta
·	stebri iz C-profilov, sidrani v steno
·	poljubno nastavljiva višina polic
·	kompletno z vsem potrebnim kovinskim okovjem (višji kvalitetni razred), pritrdilnim materialom in stenskimi ojačitvami
 Zaključki ob stenah in stropu se izdelajo po meri na licu mesta. </t>
  </si>
  <si>
    <t xml:space="preserve">OPIS
·	dimenzija 100 x 45 x 75 cm
·	korpus IVERAL, dekor v izgledu lesa KAINDL OAK ELEGANT, po izbiri arhitekta, robna obdelava ABS 2 mm, z vodoodporno PU obdelavo, d = 2 cm
·	fronte IVERAL, barva po izbiri arhitekta (kombinacija KAINDL OAK ELEGANT/ 20244 PETROL) robna obdelava ABS 1 mm, z vodoodporno PU obdelavo, d = 2 cm
·	hrbet IVERAL, barva po izbiri arhitekta, robna obdelava ABS 2 mm, z vodoodporno PU obdelavo, d = 1,1 cm
·	cokel iverna plošča + ULTRAPAS, dekor v izgledu lesa KAINDL OAK ELEGANT, po izbiri arhitekta, robna obdelava ABS 2 mm, z vodoodporno PU obdelavo
·	ročaji v izvedbi eloksiranega aluminija, po izbiri arhitekta
·	poljubno reguliranje polic po višini, police IVERAL d = 2 cm
·	kompletno s ključavnico, vsem potrebnim kovinskim okovjem (višji kvalitetni razred) in pritrdilnim materialom
 Zaključki ob stenah in stropu se izdelajo po meri na licu mesta. </t>
  </si>
  <si>
    <t>OPIS
·	predalnik 45 x 55 x 70 cm
·	korpus, podnožje IVERAL, barva KAINDL OAK ELEGANT, po izbiri arhitekta, robna obdelava ABS 2 mm, z vodoodporno PU obdelavo, d = 2 cm
·	fronte predalov IVERAL, barva KAINDL PETROL 20244 
·	v mizni plošči luknja za kable s čepom
·	na spodnji strani plastični, protizdrsni čepi
·	ročaji v izvedbi eloksiranega aluminija, po izbiri arhitekta
·	kompletno s ključavnico, vsem potrebnim kovinskim okovjem (višji kvalitetni razred) in pritrdilnim materialom
 Zaključki ob stenah in stropu se izdelajo po meri na licu mesta.</t>
  </si>
  <si>
    <t xml:space="preserve">OPIS
·	predalnik pod dodatno pisalno mizo, dimenzija 35 x 55 x 70 cm
·	korpus IVERAL, dekor v izgledu lesa KAINDL OAK ELEGANT, po izbiri arhitekta, robna obdelava ABS 2 mm, z vodoodporno PU obdelavo, d = 2 cm
·	hrbet IVERAL, barva po izbiri arhitekta, robna obdelava ABS 2 mm, z vodoodporno PU obdelavo, d = 1,1 cm
·	cokel iverna plošča + ULTRAPAS, dekor v izgledu lesa KAINDL OAK ELEGANT, po izbiri arhitekta, robna obdelava ABS 2 mm, z vodoodporno PU obdelavo
·	poljubno reguliranje dveh polic po višini, polici IVERAL d = 2 cm
 Zaključki ob stenah in stropu se izdelajo po meri na licu mesta. </t>
  </si>
  <si>
    <t xml:space="preserve">OPIS
·	predalnik pod dodatno pisalno mizo, dimenzija 80 x 70 x 55 cm
·	korpus IVERAL, dekor v izgledu lesa KAINDL OAK ELEGANT, po izbiri arhitekta, robna obdelava ABS 2 mm, z vodoodporno PU obdelavo, d = 2 cm
·	fronte IVERAL, barva po izbiri arhitekta (KAINDL OAK ELEGANT) robna obdelava ABS 1 mm, z vodoodporno PU obdelavo, d = 2 cm
·	hrbet IVERAL, barva po izbiri arhitekta, robna obdelava ABS 2 mm, z vodoodporno PU obdelavo, d = 1,1 cm
·	cokel iverna plošča + ULTRAPAS, dekor v izgledu lesa KAINDL OAK ELEGANT, po izbiri arhitekta, robna obdelava ABS 2 mm, z vodoodporno PU obdelavo
·	ročaji v izvedbi eloksiranega aluminija, po izbiri arhitekta
·	poljubno reguliranje police po višini, police IVERAL d = 2 cm
·	kompletno s ključavnico, vsem potrebnim kovinskim okovjem (višji kvalitetni razred) in pritrdilnim materialom
 Zaključki ob stenah in stropu se izdelajo po meri na licu mesta. </t>
  </si>
  <si>
    <t xml:space="preserve">OPIS
·	dimenzija 22 x 22 x 40 cm
·	korpus vlagoodporen IVERAL, mat barva KAINDL WHITE, po izbiri arhitekta, robna obdelava ABS 2 mm, z vodoodporno PU obdelavo, d = 2 cm
·	hrbet vlagoodporen IVERAL, mat barva KAINDL WHITE, po izbiri arhitekta, robna obdelava ABS 2 mm, z vodoodporno PU obdelavo, d = 1,1 cm
·	kompletno z vsem potrebnim kovinskim okovjem (višji kvalitetni razred), pritrdilnim materialom in stenskimi ojačitvami
 Zaključki ob stenah in stropu se izdelajo po meri na licu mesta. </t>
  </si>
  <si>
    <t xml:space="preserve">OPIS
·	pisalna miza dimenzija 120 x 70 x 75 cm
·	mizna plošča ULTRAPAS, barva KAINDL  27045 CHAMPAGNE , po izbiri arhitekta, robna obdelava ABS 2 mm, z vodoodporno PU obdelavo, d = 3 cm
·	podnožje IVERAL, dekor v izgledu lesa KAINDL OAK NATURAL, po izbiri arhitekta, robna obdelava ABS 2 mm, z vodoodporno PU obdelavo, d = 2 cm
·	na spodnji strani plastični, protizdrsni čepi.
·	kompletno z vsem potrebnim kovinskim okovjem (višji kvalitetni razred) in pritrdilnim materialom
</t>
  </si>
  <si>
    <t xml:space="preserve">OPIS
·	pisalna miza dimenzija 120 x 115 x 75 cm z vgrajeno masko konvektorja
·	mizna plošča ULTRAPAS, barva KAINDL  27045 CHAMPAGNE , po izbiri arhitekta, robna obdelava ABS 2 mm, z vodoodporno PU obdelavo, d = 3 cm
·	podnožje IVERAL, dekor v izgledu lesa KAINDL OAK NATURAL, po izbiri arhitekta, robna obdelava ABS 2 mm, z vodoodporno PU obdelavo, d = 2 cm
·	na spodnji strani plastični, protizdrsni čepi
·	kompletno s prezračevalno rešetko, vsem potrebnim kovinskim okovjem (višji kvalitetni razred) in pritrdilnim materialom
·	prezračevalna rešetka dimenzijsko in izvedbeno prilagojena meram izpušne šobe konvektorja, vtopljena in ustrezno fiksirana, mere lahko navzgor odstopajo za 10 %
·	omogočen hiter servisni dostop do ključnih elementov konvektorja brez demontaže ali prestavljanja drugih pohištvenih elementov
·	predlog izvedbe pred izdelavo potrdi naročnik
</t>
  </si>
  <si>
    <t xml:space="preserve">OPIS
·	pisalna miza dimenzija 120 x 70 x 75 cm z vgrajeno masko konvektorja
·	mizna plošča ULTRAPAS, barva KAINDL  27045 CHAMPAGNE , po izbiri arhitekta, robna obdelava ABS 2 mm, z vodoodporno PU obdelavo, d = 3 cm
·	podnožje IVERAL, dekor v izgledu lesa KAINDL OAK NATURAL, po izbiri arhitekta, robna obdelava ABS 2 mm, z vodoodporno PU obdelavo, d = 2 cm
·	na strani stene predalnik
·	na spodnji strani plastični, protizdrsni čepi
·	ročaji v izvedbi eloksiranega aluminija, po izbiri arhitekta
·	kompletno s prezračevalno rešetko, ključavnico, vsem potrebnim kovinskim okovjem (višji kvalitetni razred) in pritrdilnim materialom
·	prezračevalna rešetka dimenzijsko in izvedbeno prilagojena meram izpušne šobe konvektorja, vtopljena in ustrezno fiksirana, mere lahko navzgor odstopajo za 10 %
·	omogočen hiter servisni dostop do ključnih elementov konvektorja brez demontaže ali prestavljanja drugih pohištvenih elementov
·	predlog izvedbe pred izdelavo potrdi naročnik
</t>
  </si>
  <si>
    <t xml:space="preserve">OPIS
·	jedilna miza dimenzija 120 x 80 x 75 cm
·	mizna plošča ULTRAPAS, robna obdelava ABS 2 mm, z vodoodporno PU obdelavo, d = 3 cm
·	barva po izbiri naročnika in arhitekta, ujemajoča z jedilniškimi stoli
·	INOX kovinsko podnožje, iz pohištvenih kvadratnih profilov 40 x 40 x 4 mm
·	na spodnji strani profili zaprti s protizdrsnimi PVC čepi proti poškodbam tal
·	kompletno z vsem potrebnim kovinskim okovjem (višji kvalitetni razred) in pritrdilnim materialom
</t>
  </si>
  <si>
    <t xml:space="preserve">OPIS
·	jedilna miza dimenzija 150 x 80 x 75 cm
·	mizna plošča ULTRAPAS, robna obdelava ABS 2 mm, z vodoodporno PU obdelavo, d = 3 cm
·	barva po izbiri naročnika in arhitekta, ujemajoča z jedilniškimi stoli
·	INOX kovinsko podnožje, iz pohištvenih kvadratnih profilov 40 x 40 x 4 mm
·	na spodnji strani profili zaprti s protizdrsnimi PVC čepi proti poškodbam tal
·	kompletno z vsem potrebnim kovinskim okovjem (višji kvalitetni razred) in pritrdilnim materialom
</t>
  </si>
  <si>
    <t xml:space="preserve">OPIS
·	jedilna miza dimenzija 65 x 65 x 75 cm
·	mizna plošča ULTRAPAS, robna obdelava ABS 2 mm, 
z vodoodporno PU obdelavo, d = 3 cm
·	barva po izbiri naročnika in arhitekta, ujemajoča z jedilniškimi stoli
·	INOX kovinsko podnožje, iz pohištvenih kvadratnih profilov 40 x 40 x 4 mm
·	na spodnji strani profili zaprti s protizdrsnimi PVC čepi proti poškodbam tal
·	kompletno z vsem potrebnim kovinskim okovjem (višji kvalitetni razred) in pritrdilnim materialom
</t>
  </si>
  <si>
    <t xml:space="preserve">OPIS
·	pisalna (računalniška) miza dimenzija 120 x 70 x 75 cm
·	mizna plošča ULTRAPAS, barva po izbiri arhitekta, robna obdelava ABS 2 mm, z vodoodporno PU obdelavo, d = 3 cm
·	podnožje IVERAL, barva po izbiri arhitekta, robna obdelava ABS 2 mm, z vodoodporno PU obdelavo, d = 2 cm
·	INOX kovinske noge
·	na strani polica za računalnik
·	v mizni plošči luknja za kable s čepom
·	na spodnji strani plastični, protizdrsni čepi
·	kompletno z vsem potrebnim kovinskim okovjem (višji kvalitetni razred) in pritrdilnim materialom
</t>
  </si>
  <si>
    <t xml:space="preserve">OPIS
·	pisalna miza (vzgojitelj) dimenzija 120 x 70 x 75 cm
·	mizna plošča ULTRAPAS, barva po izbiri arhitekta, robna obdelava ABS 2 mm, z vodoodporno PU obdelavo, d = 3 cm
·	podnožje IVERAL, barva po izbiri arhitekta, robna obdelava ABS 2 mm, z vodoodporno PU obdelavo, d = 2 cm
·	INOX kovinske noge
·	predalnik 4 predali, ključavnica - zaklepanje
·	v mizni plošči luknja za kable s čepom
·	na spodnji strani plastični, protizdrsni čepi
·	kompletno z vsem potrebnim kovinskim okovjem (višji kvalitetni razred) in pritrdilnim materialom
</t>
  </si>
  <si>
    <t xml:space="preserve">OPIS
·	tipska šolska miza dimenzija 140 x 60 x 75 cm
·	mizna plošča ULTRAPAS, barva po izbiri naročnika in arhitekta, robna obdelava 
ABS 2 mm, z vodoodporno PU obdelavo, d = 3 cm
·	prašno lakirano kovinsko podnožje, barva po izbiri naročnika in arhitekta
·	z vgrajenim električnim razdelilcem z tremi shuko priključki, v dvižnem vgradnem ohišju iz aluminija, z vgrajenim priključnim kablom s konektorjem GST18, dimenzij 25 x 17 cm ali podobno, npr. BACHMANN CONEO 900 ali enakovredno
·	na spodnji strani plastični, protizdrsni čepi
</t>
  </si>
  <si>
    <t xml:space="preserve">OPIS
·	tipska šolska miza - profesor - dimenzija 140 x 60 x 75 cm, s predalnikom, zaklepanje
·	mizna plošča ULTRAPAS, barva po izbiri naročnika in arhitekta, robna obdelava 
ABS 2 mm, z vodoodporno PU obdelavo, d = 3 cm
·	prašno lakirano kovinsko podnožje, barva po izbiri naročnika in arhitekta
·	na spodnji strani plastični, protizdrsni čepi
</t>
  </si>
  <si>
    <t xml:space="preserve">OPIS
·	tipska šolska miza dimenzija 70 x 60 x 75 cm
·	mizna plošča ULTRAPAS, barva ujemajoča z obstoječimi mizami M5d, po izbiri naročnika in arhitekta, robna obdelava 
ABS 2 mm, z vodoodporno PU obdelavo, d = 3 cm
·	prašno lakirano kovinsko podnožje, barva ujemajoča z obstoječimi mizami M5d, po izbiri naročnika in arhitekta
·	na spodnji strani plastični, protizdrsni čepi
</t>
  </si>
  <si>
    <t xml:space="preserve">OPIS
·	okrogla miza dimenzija 110 x 110 x 75 cm
·	mizna plošča ULTRAPAS, barva po izbiri naročnika in arhitekta, robna obdelava 
ABS 2 mm, z vodoodporno PU obdelavo, d = 3 cm
·	INOX kovinsko podnožje
·	na spodnji strani plastični, protizdrsni čepi
</t>
  </si>
  <si>
    <t xml:space="preserve">OPIS
·	okrogla klubska mizica dimenzija 50 x 50 x 45 cm
·	mizna plošča ULTRAPAS, barva po izbiri naročnika in arhitekta, robna obdelava 
ABS 2 mm, z vodoodporno PU obdelavo, d = 3 cm
·	INOX kovinsko podnožje
·	na spodnji strani plastični, protizdrsni čepi
</t>
  </si>
  <si>
    <t xml:space="preserve">OPIS
·	okrogla klubska mizica dimenzija 80 x 80 x 45 cm
·	mizna plošča ULTRAPAS, barva po izbiri naročnika in arhitekta, robna obdelava 
ABS 2 mm, z vodoodporno PU obdelavo, d = 3 cm
·	INOX kovinsko podnožje
·	na spodnji strani plastični, protizdrsni čepi
</t>
  </si>
  <si>
    <t xml:space="preserve">OPIS
·	klubska mizica dimenzija 120 x 60 x 40 cm
·	mizna plošča in korpus ULTRAPAS, barva po izbiri naročnika in arhitekta, robna obdelava ABS 2 mm, z vodoodporno PU obdelavo, d = 3 cm
·	INOX kovinsko podnožje
·	na spodnji strani plastični, protizdrsni čepi
</t>
  </si>
  <si>
    <t xml:space="preserve">OPIS
·	miza dimenzija 80 x 80 x 75 cm
·	mizna plošča ULTRAPAS, barva po izbiri arhitekta, robna obdelava ABS 2 mm, z vodoodporno PU obdelavo, d = 4 cm
·	podnožje IVERAL, barva po izbiri arhitekta, robna obdelava ABS 2 mm, z vodoodporno PU obdelavo, d = 2 cm
·	INOX kovinske noge
·	na spodnji strani plastični, protizdrsni čepi
</t>
  </si>
  <si>
    <t xml:space="preserve">OPIS
·	konferenčna miza dimenzija 440 x 90 x 75 cm
·	mizna plošča ULTRAPAS, barva po izbiri arhitekta, robna obdelava ABS 2 mm, z vodoodporno PU obdelavo, d = 3 cm
·	T-kovinske tipske noge
·	na spodnji strani plastični, protizdrsni čepi
·	kompletno z vsem potrebnim kovinskim okovjem (višji kvalitetni razred) in pritrdilnim materialom
</t>
  </si>
  <si>
    <t xml:space="preserve">OPIS
·	pisalna miza z govorniškim pultom dimenzija 120 x 70 x 75 cm
·	mizna plošča ULTRAPAS, barva po izbiri arhitekta, robna obdelava ABS 2 mm, z vodoodporno PU obdelavo, d = 3 cm
·	podnožje IVERAL, barva po izbiri arhitekta, robna obdelava ABS 2 mm, z vodoodporno PU obdelavo, d = 2 cm
·	na strani govorniški pult
·	v mizni plošči in pultu luknja za kable s čepom
·	na spodnji strani plastični, protizdrsni čepi
·	kompletno z vsem potrebnim kovinskim okovjem (višji kvalitetni razred) in pritrdilnim materialom
</t>
  </si>
  <si>
    <t xml:space="preserve">OPIS
·	pisalna miza dimenzija 200 x 80 x 75 cm
·	mizna plošča ULTRAPAS, barva po izbiri arhitekta, robna obdelava ABS 2 mm, z vodoodporno PU obdelavo, d = 4 cm
·	podnožje IVERAL, barva po izbiri arhitekta, robna obdelava ABS 2 mm, z vodoodporno PU obdelavo, d = 2 cm
·	INOX kovinske noge
·	v mizni plošči luknja za kable s čepom
·	vertikalna sprednja zakrivna plošča, 10 cm od tal 196/61 cm, 2 cm od str. roba, IVERAL, barva po izbiri arhitekta, robna obdelava ABS 2 mm, z vodoodporno PU obdelavo, d = 2 cm
·	na spodnji strani plastični, protizdrsni čepi
</t>
  </si>
  <si>
    <t xml:space="preserve">OPIS
·	pomožna pisalna miza dimenzija 190 x 60 x 75 cm
·	mizna plošča ULTRAPAS, barva po izbiri arhitekta, robna obdelava ABS 2 mm, z vodoodporno PU obdelavo, d = 4 cm
·	podnožje IVERAL, barva po izbiri arhitekta, robna obdelava ABS 2 mm, z vodoodporno PU obdelavo, d = 2 cm
·	INOX kovinske noge
·	v mizni plošči luknja za kable s čepom
·	na spodnji strani plastični, protizdrsni čepi
</t>
  </si>
  <si>
    <t xml:space="preserve">OPIS
·	pisalna miza dimenzija 280-220 x 80 x 75 cm
·	mizna plošča ULTRAPAS, barva po izbiri arhitekta, robna obdelava ABS 2 mm, z vodoodporno PU obdelavo, d = 4 cm
·	podnožje IVERAL, barva po izbiri arhitekta, robna obdelava ABS 2 mm, z vodoodporno PU obdelavo, d = 2 cm
·	INOX kovinski nogi - 2x
·	v mizni plošči odprtina za kable s čepom
·	na spodnji strani plastični, protizdrsni čepi
</t>
  </si>
  <si>
    <t xml:space="preserve">OPIS
·	pisarniška/servisna miza dimenzija 200 x 120 x 75 cm
·	mizna plošča ULTRAPAS, barva po izbiri arhitekta, robna obdelava ABS 2 mm, 
z vodoodporno PU obdelavo, d = 4 cm
·	INOX kovinski nogi
·	okrogla kovinska noga s krožnim podstavkom
·	na spodnji strani plastični, protizdrsni čepi
·	kompletno z vsem potrebnim kovinskim okovjem (višji kvalitetni razred) in pritrdilnim materialom
</t>
  </si>
  <si>
    <t xml:space="preserve">OPIS
·	pisarniška miza dimenzija 230 x 90 x 75 cm
·	mizna plošča ULTRAPAS, barva po izbiri arhitekta, robna obdelava ABS 2 mm, z vodoodporno PU obdelavo, d = 4 cm, barva Kaindl OAK ELEGANT / 44405 BETON ART SKRILNATO SIVA
·	dvignjeni del nad mizno ploščo 44405 BETON ART SKRILNATO SIVA
·	3 polne stranice d= 4 cm, sprednja v b. 44405 BETON ART SKRILNATO SIVA, stranski Kaindl OAK ELEGANT 
·	na spodnji strani plastični, protizdrsni čepi
·	kompletno z vsem potrebnim kovinskim okovjem (višji kvalitetni razred) in pritrdilnim materialom
</t>
  </si>
  <si>
    <t xml:space="preserve">OPIS
·	pisarniška miza dimenzija 230 x 90-110 x 75 cm
·	mizna plošča ULTRAPAS, barva po izbiri arhitekta - Kaindl Oak ELEGANT, robna obdelava ABS 2 mm, z vodoodporno PU obdelavo, d = 4 cm
·	podnožje so polne stranice d= 4 cm, barva Kaindl OAK ELEGANT / 44405 BETON ART SKRILNATO SIVA
·	na spodnji strani plastični, protizdrsni čepi
·	kompletno z vsem potrebnim kovinskim okovjem (višji kvalitetni razred) in pritrdilnim materialom
</t>
  </si>
  <si>
    <t xml:space="preserve">OPIS
·	dvižna miza dimenzija 180 x 120 x 75-96 cm
·	mizna plošča ULTRAPAS, barva po izbiri arhitekta, robna obdelava ABS 2 mm, z vodoodporno PU obdelavo, d = 3 cm
·	podnožje za dvižno mizo z višinskim nastavljivim območjem 580-1230 mm
·	na spodnji strani plastični, protizdrsni čepi
·	kompletno z vsem potrebnim kovinskim okovjem (višji kvalitetni razred) in pritrdilnim materialom
</t>
  </si>
  <si>
    <t xml:space="preserve">OPIS
·	delovna/servisna miza dimenzija 280 x 80 x 75 cm
·	mizna plošča ULTRAPAS, barva po izbiri arhitekta, robna obdelava ABS 2 mm, 
z vodoodporno PU obdelavo, d = 4 cm
·	T-kovinske tipske noge
·	na spodnji strani plastični, protizdrsni čepi
</t>
  </si>
  <si>
    <t xml:space="preserve">OPIS
·	delovna/servisna miza dimenzija 280-260 x 80 x 75 cm
·	mizna plošča ULTRAPAS, barva po izbiri arhitekta, robna obdelava ABS 2 mm, 
z vodoodporno PU obdelavo, d = 4 cm
·	T-kovinske tipske noge
·	na spodnji strani plastični, protizdrsni čepi
</t>
  </si>
  <si>
    <t xml:space="preserve">OPIS
·	maska konvektorja dimenzija 195 x 35 x 75 cm
·	IVERAL, dekor v izgledu lesa KAINDL OAK NATURAL, po izbiri arhitekta, robna obdelava ABS 2 mm, z vodoodporno PU obdelavo, d = 2 cm
·	niša v funkciji nočne omarice
·	prezračevalna rešetka v izvedbi eloksiranega aluminija, po izbiri arhitekta
·	kompletno s prezračevalno rešetko, vsem potrebnim kovinskim okovjem (višji kvalitetni razred) in pritrdilnim materialom
·	prezračevalna rešetka dimenzijsko in izvedbeno prilagojena meram izpušne šobe konvektorja, vtopljena in ustrezno fiksirana, mere lahko navzgor odstopajo za 10 %
·	omogočen hiter servisni dostop do ključnih elementov konvektorja brez demontaže ali prestavljanja drugih pohištvenih elementov
·	predlog izvedbe pred izdelavo potrdi naročnik
</t>
  </si>
  <si>
    <t xml:space="preserve">OPIS
·	maska konvektorja dimenzija 689 x 30 x 90 cm
·	IVERAL, dekor v izgledu lesa KAINDL OAK NATURAL, po izbiri arhitekta, robna obdelava ABS 2 mm, z vodoodporno PU obdelavo, d = 2 cm
·	2 x prezračevalna rešetka v izvedbi eloksiranega aluminija, po izbiri arhitekta
·	kompletno s prezračevalno rešetko, vsem potrebnim kovinskim okovjem (višji kvalitetni razred) in pritrdilnim materialom
·	prezračevalna rešetka dimenzijsko in izvedbeno prilagojena meram izpušne šobe konvektorja, vtopljena in ustrezno fiksirana, mere lahko navzgor odstopajo za 10 %
·	omogočen hiter servisni dostop do ključnih elementov konvektorja brez demontaže ali prestavljanja drugih pohištvenih elementov
·	predlog izvedbe pred izdelavo potrdi naročnik
</t>
  </si>
  <si>
    <t xml:space="preserve">OPIS
·	maska konvektorja dimenzija 681 x 30 x 90 cm
·	IVERAL, dekor v izgledu lesa KAINDL OAK NATURAL, po izbiri arhitekta, robna obdelava ABS 2 mm, z vodoodporno PU obdelavo, d = 2 cm
·	2 x prezračevalna rešetka v izvedbi eloksiranega aluminija, po izbiri arhitekta
·	kompletno s prezračevalno rešetko, vsem potrebnim kovinskim okovjem (višji kvalitetni razred) in pritrdilnim materialom
·	prezračevalna rešetka dimenzijsko in izvedbeno prilagojena meram izpušne šobe konvektorja, vtopljena in ustrezno fiksirana, mere lahko navzgor odstopajo za 10 %
·	omogočen hiter servisni dostop do ključnih elementov konvektorja brez demontaže ali prestavljanja drugih pohištvenih elementov
·	predlog izvedbe pred izdelavo potrdi naročnik
</t>
  </si>
  <si>
    <t xml:space="preserve">OPIS
·	maska konvektorja dimenzija 674 x 30 x 90 cm
·	IVERAL, dekor v izgledu lesa KAINDL OAK NATURAL, po izbiri arhitekta, robna obdelava ABS 2 mm, z vodoodporno PU obdelavo, d = 2 cm
·	2 x prezračevalna rešetka v izvedbi eloksiranega aluminija, po izbiri arhitekta
·	kompletno s prezračevalno rešetko, vsem potrebnim kovinskim okovjem (višji kvalitetni razred) in pritrdilnim materialom
·	prezračevalna rešetka dimenzijsko in izvedbeno prilagojena meram izpušne šobe konvektorja, vtopljena in ustrezno fiksirana, mere lahko navzgor odstopajo za 10 %
·	omogočen hiter servisni dostop do ključnih elementov konvektorja brez demontaže ali prestavljanja drugih pohištvenih elementov
·	predlog izvedbe pred izdelavo potrdi naročnik
</t>
  </si>
  <si>
    <t xml:space="preserve">OPIS
·	podlaga z obešalniki dimenzija 48 x 110 cm
·	obešalne kljukice, oblika in barva kovine usklajena s pohištvenimi ročaji
·	kot npr. RUJZDESIGN 40.013A ali enakovredno
·	dekor v izgledu lesa KAINDL OAK NATURAL, robna obdelava ABS 2 mm, z vodoodporno PU obdelavo, d = 2 cm
·	kompletno z vsem potrebnim pritrdilnim materialom
</t>
  </si>
  <si>
    <t xml:space="preserve">OPIS
·	podlaga z obešalniki dimenzija 60 x 110 cm
·	obešalne kljukice, oblika in barva kovine usklajena s pohištvenimi ročaji
·	kot npr. RUJZDESIGN 40.013A ali enakovredno
·	dekor v izgledu lesa KAINDL OAK NATURAL, robna obdelava ABS 2 mm, z vodoodporno PU obdelavo, d = 2 cm
·	kompletno z vsem potrebnim pritrdilnim materialom
</t>
  </si>
  <si>
    <t xml:space="preserve">OPIS
·	podlaga z obešalniki dimenzija 60 x 110 cm
·	obešalne kljukice, oblika in barva kovine usklajena z obstoječimi v MIC
·	kot npr. RUJZDESIGN 2001 ali enakovredno
·	dekor v izgledu lesa KAINDL OAK NATURAL, robna obdelava ABS 2 mm, z vodoodporno PU obdelavo, d = 2 cm
·	kompletno z vsem potrebnim pritrdilnim materialom
</t>
  </si>
  <si>
    <t xml:space="preserve">OPIS
·	podlaga z obešalniki dimenzija 33 x 110 cm
·	obešalne kljukice, oblika in barva kovine usklajena s pohištvenimi ročaji
·	kot npr. RUJZDESIGN 40.013A ali enakovredno
·	dekor v izgledu lesa KAINDL OAK NATURAL, robna obdelava ABS 2 mm, z vodoodporno PU obdelavo, d = 2 cm
·	kompletno z vsem potrebnim pritrdilnim materialom
</t>
  </si>
  <si>
    <t xml:space="preserve">OPIS
·	zložljivo stojalo za perilo dimenzij 170 x 50 cm
·	iz prašno barvane kovine
</t>
  </si>
  <si>
    <t xml:space="preserve">OPIS
·	nastavljivo ogledalo za gibalno ovirane osebe dimenzija 50 x 60 cm
·	okvir iz umetne mase bele barve
·	npr. HATRIA AUTONOMY ali enakovredno
·	poleg avtomatski dozirnik mila, stenska montaža
·	kompletno z vsem potrebnim pritrdilnim materialom
</t>
  </si>
  <si>
    <t xml:space="preserve">OPIS
·	ogledalo dimenzija 40 x 60 cm
·	poleg avtomatski dozirnik mila, stenska montaža
·	kompletno z vsem potrebnim pritrdilnim materialom
</t>
  </si>
  <si>
    <t>25. Belo tehniko, armature in umivalnike izvajalec prevzame pri naročniku in jih vgradi v posamezni element opreme in prostor kjer so predvidene, ter izvede zagon naprav skladno z navodili proizvajalca.</t>
  </si>
  <si>
    <t>27. Ponudnik je v času priprave ponudbe in dobave dolžan upoštevati določil Uredbe o zelenem javnem naročanju (Uradni list RS, št. 51/17, 64/19 in 121/21), ter dobaviti in izročiti samo opremo, ki izpolnjuje slednje zahteve.</t>
  </si>
  <si>
    <t xml:space="preserve">28. Ponudnik mora pri pripravi ponudbe upoštevati Zahteve naročnika za notranjo opremo iz dokumenta Zahteve za pohištveno opremo, ki je del razpisne dokumentacije. </t>
  </si>
  <si>
    <t xml:space="preserve">26. Pohištvo mora biti sestavljivo, z možnostjo menjave posameznih elementov pohištva v primeru poškodbe.  Sestavljanje po dogovoru z naročnikom na licu mesta. </t>
  </si>
  <si>
    <t>19. Vnos pohištva v nadstropja ob montaži je po stopnicah do 4. nadstropja ali z uporabo dvigala po predhodnem dogovoru z naročnikom.</t>
  </si>
  <si>
    <t>23. Izvedba zapiranja vseh predalov in omar mora biti izvedena z blaženjem.</t>
  </si>
  <si>
    <t>MIZA 150x115x75 cm</t>
  </si>
  <si>
    <t xml:space="preserve">OPIS
·	pisalna miza dimenzija 150 x 115 x 75 cm z vgrajeno masko konvektorja
·	mizna plošča ULTRAPAS, barva KAINDL  27045 CHAMPAGNE , po izbiri arhitekta, robna obdelava ABS 2 mm, z vodoodporno PU obdelavo, d = 3 cm
·	podnožje IVERAL, dekor v izgledu lesa KAINDL OAK NATURAL, po izbiri arhitekta, robna obdelava ABS 2 mm, z vodoodporno PU obdelavo, d = 2 cm
·	na spodnji strani plastični, protizdrsni čepi
·	kompletno s prezračevalno rešetko, vsem potrebnim kovinskim okovjem (višji kvalitetni razred) in pritrdilnim materialom
·	prezračevalna rešetka dimenzijsko in izvedbeno prilagojena meram izpušne šobe konvektorja, vtopljena in ustrezno fiksirana, mere lahko navzgor odstopajo za 10 %
·	omogočen hiter servisni dostop do ključnih elementov konvektorja brez demontaže ali prestavljanja drugih pohištvenih elementov
·	predlog izvedbe pred izdelavo potrdi naročnik
</t>
  </si>
  <si>
    <t>oznaka: M2c</t>
  </si>
  <si>
    <t>M4a</t>
  </si>
  <si>
    <t>oznaka: M7b</t>
  </si>
  <si>
    <t>MIZA šolska 160x90x75 cm</t>
  </si>
  <si>
    <t xml:space="preserve">OPIS
·	tipska delavnična/laboratorijska šolska miza dimenzija 160 x 90 x 75 cm
·	mizna plošča ULTRAPAS, barva po izbiri naročnika in arhitekta, robna obdelava ABS 2 mm, z vodoodporno PU obdelavo, d = 3 cm
·	prašno lakirano kovinsko podnožje, barva po izbiri naročnika in arhitekta
·	z vgrajenim električnim razdelilcem z tremi shuko priključki, v dvižnem vgradnem ohišju iz aluminija, z vgrajenim priključnim kablom s konektorjem GST18, dimenzij 25 x 17 cm ali podobno, npr. BACHMANN CONEO 900 ali enakovredno
·	na spodnji strani plastični, protizdrsni čepi
</t>
  </si>
  <si>
    <t xml:space="preserve">2.Pred izdelavo opreme je potrebno v potrditev naročniku predložiti predvidene materiale in opredeliti način tehnične izvedbe JN.
</t>
  </si>
  <si>
    <t xml:space="preserve">6.  Izvajalec je dolžan  izdelati za izvedbo potrebno delavniško dokumentacijo, preverbo izmer na licu mesta in ob potrditvi s strani naročnika upoštevati morebitna odstopanja izmer prostorov glede na PZI projekt, saj gre za adaptacijo starejšega objekta. Na zahtevo naročnika je dolžan naročniku  predložiti certifikate materialov ali delavniško dokumentacijo, če naročnik oceni, da le to potrebuje za pridobitev uporabnega dovoljenja.
</t>
  </si>
  <si>
    <t>7.Izvajalec mora vse posege izvajati s predhodno izdelanim terminskim planom potrjenim s strani naročnika. Izvajalec mora omogočati stalen, prost in vzdrževan dostop za potrebe intervencije oz. vzdrževanja v posamezni etapi izvedbe.</t>
  </si>
  <si>
    <t xml:space="preserve">11. Pri izvedbi se je treba držati načrtov in navodil oziroma tolmačenj naročnika ali njegovega pooblaščenca. V primeru nejasnosti mora izvajalec del oz. ponudnik že v času izdelave ponudbe iskati ustrezna tolmačenja. V primeru, da izvajalec opazi v načrtu oz. detajlu napako, mora nanjo opozoriti naročnika, delo pa izvesti strokovno pravilno.
</t>
  </si>
  <si>
    <t xml:space="preserve">12. Naročnik opozarja, da je izbrana oprema sprojektirana z namenom in se je brez soglasja naročnika ali njegovega pooblaščenca  ne more spreminjati.
</t>
  </si>
  <si>
    <t xml:space="preserve">13. Z oddajo ponudbe vsak ponudnik izjavlja, da je skrbno preučil razpisno dokumentacijo in da je v skupno vrednost vključil vsa dodatna, nepredvidena in presežna dela ter material, ki zagotavljajo popolno, zaključeno in celostno izvedbo opreme, ki je predmet tega JN in je vključena v tekstovni del, ali grafične priloge.
</t>
  </si>
  <si>
    <t>16. Morebitne razlike ali odstopanja med arhitekturnimi, detaljnimi in preglednimi načrti, je potrebno pregledati in uskladiti z naročnikom ali njegovim pooblaščencem.</t>
  </si>
  <si>
    <t>18.Rok za končanje vseh del in  izvedeno primoredajo  je 90 dni od uvedbe v delo, za kar se šteje datum podpisa pogodbe. Ob tem  v roku enega meseca po podpisu pogodbe mora biti prioritetno izvedena dobava in montaža opreme 4. nadstropja Dijaškega doma.</t>
  </si>
  <si>
    <t>24.Prioritete dobave pohištva glede na namen prostorov  poleg opredelitve v točki 18., izbrani ponudnik izvede po dogovoru z naročnikom.</t>
  </si>
  <si>
    <t>21. Po principu "enakovredno ali boljše" in potrditvi naročnika je namesto izvedbe pohištva z ultrapasom mogoča tudi izvedba z melaminsko oplemenitenimi lesnimi ploščami gramature oplemenitenja minimalno 80g/m2 do 120 g/m2, robovi obdelani s poliuretanskim lepilom in z najmanj milimetrsko debelo obrobo.</t>
  </si>
  <si>
    <t xml:space="preserve">1. V ceno ponudbe  morajo biti vključeni stroški za izdelavo delavniških načrtov in detajlov za izvedbo posameznih elementov pohištva in vsi drugi stroški potrebni za izvedbo opreme, kot tudi  izdelava predizmer na objektu.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</si>
</sst>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quot;_-;\-* #,##0.00\ &quot;€&quot;_-;_-* &quot;-&quot;??\ &quot;€&quot;_-;_-@_-"/>
    <numFmt numFmtId="165" formatCode="#,##0.00\ [$€-1]"/>
    <numFmt numFmtId="166" formatCode="_-* #,##0.00\ [$€-1]_-;\-* #,##0.00\ [$€-1]_-;_-* &quot;-&quot;??\ [$€-1]_-;_-@_-"/>
  </numFmts>
  <fonts count="16" x14ac:knownFonts="1">
    <font>
      <sz val="11"/>
      <color theme="1"/>
      <name val="Calibri"/>
      <family val="2"/>
      <charset val="238"/>
      <scheme val="minor"/>
    </font>
    <font>
      <b/>
      <sz val="11"/>
      <color indexed="8"/>
      <name val="Arial Narrow"/>
      <family val="2"/>
    </font>
    <font>
      <b/>
      <sz val="11"/>
      <name val="Arial Narrow"/>
      <family val="2"/>
    </font>
    <font>
      <sz val="11"/>
      <name val="Arial Narrow"/>
      <family val="2"/>
    </font>
    <font>
      <sz val="10"/>
      <name val="Arial Narrow"/>
      <family val="2"/>
    </font>
    <font>
      <sz val="11"/>
      <color indexed="8"/>
      <name val="Arial Narrow"/>
      <family val="2"/>
    </font>
    <font>
      <sz val="10"/>
      <name val="Arial CE"/>
      <family val="2"/>
      <charset val="238"/>
    </font>
    <font>
      <sz val="9"/>
      <name val="Times New Roman"/>
      <family val="1"/>
      <charset val="238"/>
    </font>
    <font>
      <sz val="10"/>
      <name val="Times New Roman"/>
      <family val="1"/>
      <charset val="238"/>
    </font>
    <font>
      <sz val="9"/>
      <name val="Arial Narrow"/>
      <family val="2"/>
    </font>
    <font>
      <b/>
      <sz val="10"/>
      <name val="Arial Narrow"/>
      <family val="2"/>
    </font>
    <font>
      <sz val="10"/>
      <color indexed="8"/>
      <name val="Arial Narrow"/>
      <family val="2"/>
    </font>
    <font>
      <b/>
      <sz val="10"/>
      <color rgb="FFFF0000"/>
      <name val="Arial Narrow"/>
      <family val="2"/>
      <charset val="238"/>
    </font>
    <font>
      <sz val="10"/>
      <color indexed="8"/>
      <name val="Calibri"/>
      <family val="2"/>
      <charset val="238"/>
    </font>
    <font>
      <sz val="10"/>
      <color theme="1"/>
      <name val="Arial Narrow"/>
      <family val="2"/>
      <charset val="238"/>
    </font>
    <font>
      <b/>
      <sz val="9"/>
      <name val="Arial Narrow"/>
      <family val="2"/>
      <charset val="238"/>
    </font>
  </fonts>
  <fills count="7">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theme="0" tint="-0.249977111117893"/>
        <bgColor indexed="64"/>
      </patternFill>
    </fill>
    <fill>
      <patternFill patternType="solid">
        <fgColor theme="5" tint="0.79998168889431442"/>
        <bgColor indexed="64"/>
      </patternFill>
    </fill>
    <fill>
      <patternFill patternType="solid">
        <fgColor theme="0"/>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8"/>
      </bottom>
      <diagonal/>
    </border>
    <border>
      <left/>
      <right/>
      <top style="medium">
        <color indexed="8"/>
      </top>
      <bottom style="double">
        <color indexed="8"/>
      </bottom>
      <diagonal/>
    </border>
  </borders>
  <cellStyleXfs count="2">
    <xf numFmtId="0" fontId="0" fillId="0" borderId="0"/>
    <xf numFmtId="0" fontId="6" fillId="0" borderId="0"/>
  </cellStyleXfs>
  <cellXfs count="70">
    <xf numFmtId="0" fontId="0" fillId="0" borderId="0" xfId="0"/>
    <xf numFmtId="0" fontId="1" fillId="0" borderId="0" xfId="0" applyFont="1" applyAlignment="1">
      <alignment vertical="top"/>
    </xf>
    <xf numFmtId="0" fontId="3" fillId="0" borderId="0" xfId="0" applyFont="1"/>
    <xf numFmtId="0" fontId="4" fillId="0" borderId="0" xfId="0" applyFont="1"/>
    <xf numFmtId="164" fontId="5" fillId="0" borderId="0" xfId="0" applyNumberFormat="1" applyFont="1"/>
    <xf numFmtId="0" fontId="5" fillId="0" borderId="0" xfId="0" applyFont="1" applyAlignment="1">
      <alignment vertical="top"/>
    </xf>
    <xf numFmtId="0" fontId="7" fillId="2" borderId="2" xfId="1" applyFont="1" applyFill="1" applyBorder="1"/>
    <xf numFmtId="4" fontId="7" fillId="2" borderId="2" xfId="1" applyNumberFormat="1" applyFont="1" applyFill="1" applyBorder="1"/>
    <xf numFmtId="4" fontId="8" fillId="2" borderId="2" xfId="1" applyNumberFormat="1" applyFont="1" applyFill="1" applyBorder="1" applyAlignment="1">
      <alignment horizontal="right"/>
    </xf>
    <xf numFmtId="164" fontId="7" fillId="2" borderId="3" xfId="1" applyNumberFormat="1" applyFont="1" applyFill="1" applyBorder="1"/>
    <xf numFmtId="0" fontId="1" fillId="3" borderId="12" xfId="0" applyFont="1" applyFill="1" applyBorder="1" applyAlignment="1">
      <alignment vertical="top"/>
    </xf>
    <xf numFmtId="0" fontId="2" fillId="3" borderId="12" xfId="0" applyFont="1" applyFill="1" applyBorder="1"/>
    <xf numFmtId="0" fontId="2" fillId="3" borderId="12" xfId="0" applyFont="1" applyFill="1" applyBorder="1" applyAlignment="1">
      <alignment horizontal="center"/>
    </xf>
    <xf numFmtId="0" fontId="10" fillId="3" borderId="12" xfId="0" applyFont="1" applyFill="1" applyBorder="1" applyAlignment="1">
      <alignment horizontal="center"/>
    </xf>
    <xf numFmtId="164" fontId="1" fillId="3" borderId="12" xfId="0" applyNumberFormat="1" applyFont="1" applyFill="1" applyBorder="1" applyAlignment="1">
      <alignment horizontal="center"/>
    </xf>
    <xf numFmtId="49" fontId="11" fillId="0" borderId="0" xfId="0" applyNumberFormat="1" applyFont="1" applyAlignment="1">
      <alignment vertical="top"/>
    </xf>
    <xf numFmtId="49" fontId="4" fillId="0" borderId="0" xfId="0" applyNumberFormat="1" applyFont="1" applyAlignment="1">
      <alignment horizontal="justify" vertical="top" wrapText="1"/>
    </xf>
    <xf numFmtId="0" fontId="4" fillId="0" borderId="0" xfId="0" applyFont="1" applyAlignment="1">
      <alignment horizontal="right" vertical="top"/>
    </xf>
    <xf numFmtId="4" fontId="4" fillId="0" borderId="0" xfId="0" applyNumberFormat="1" applyFont="1" applyAlignment="1">
      <alignment horizontal="right" vertical="top"/>
    </xf>
    <xf numFmtId="165" fontId="4" fillId="0" borderId="0" xfId="0" applyNumberFormat="1" applyFont="1" applyAlignment="1">
      <alignment horizontal="right" vertical="top"/>
    </xf>
    <xf numFmtId="164" fontId="11" fillId="0" borderId="0" xfId="0" applyNumberFormat="1" applyFont="1" applyAlignment="1">
      <alignment horizontal="right" vertical="top"/>
    </xf>
    <xf numFmtId="49" fontId="11" fillId="0" borderId="0" xfId="0" applyNumberFormat="1" applyFont="1" applyAlignment="1">
      <alignment horizontal="center" vertical="top"/>
    </xf>
    <xf numFmtId="0" fontId="12" fillId="0" borderId="0" xfId="0" applyFont="1" applyAlignment="1">
      <alignment horizontal="left" vertical="top" wrapText="1"/>
    </xf>
    <xf numFmtId="49" fontId="13" fillId="0" borderId="0" xfId="0" applyNumberFormat="1" applyFont="1" applyAlignment="1">
      <alignment horizontal="right" vertical="top"/>
    </xf>
    <xf numFmtId="0" fontId="4" fillId="0" borderId="0" xfId="0" applyFont="1" applyAlignment="1">
      <alignment horizontal="justify" vertical="top" wrapText="1"/>
    </xf>
    <xf numFmtId="49" fontId="13" fillId="0" borderId="0" xfId="0" applyNumberFormat="1" applyFont="1" applyAlignment="1">
      <alignment horizontal="center" vertical="top"/>
    </xf>
    <xf numFmtId="4" fontId="14" fillId="0" borderId="0" xfId="0" applyNumberFormat="1" applyFont="1"/>
    <xf numFmtId="0" fontId="14" fillId="0" borderId="0" xfId="0" applyFont="1" applyAlignment="1">
      <alignment horizontal="left" vertical="top" wrapText="1"/>
    </xf>
    <xf numFmtId="0" fontId="11" fillId="0" borderId="0" xfId="0" applyFont="1" applyAlignment="1">
      <alignment vertical="top"/>
    </xf>
    <xf numFmtId="0" fontId="11" fillId="0" borderId="0" xfId="0" applyFont="1" applyAlignment="1">
      <alignment horizontal="right" vertical="top"/>
    </xf>
    <xf numFmtId="9" fontId="11" fillId="0" borderId="0" xfId="0" applyNumberFormat="1" applyFont="1" applyAlignment="1">
      <alignment horizontal="right" vertical="top"/>
    </xf>
    <xf numFmtId="166" fontId="11" fillId="0" borderId="0" xfId="0" applyNumberFormat="1" applyFont="1" applyAlignment="1">
      <alignment horizontal="right" vertical="top"/>
    </xf>
    <xf numFmtId="49" fontId="11" fillId="0" borderId="0" xfId="0" applyNumberFormat="1" applyFont="1" applyAlignment="1">
      <alignment horizontal="center"/>
    </xf>
    <xf numFmtId="0" fontId="4" fillId="0" borderId="0" xfId="0" applyFont="1" applyAlignment="1">
      <alignment horizontal="justify" wrapText="1"/>
    </xf>
    <xf numFmtId="0" fontId="4" fillId="0" borderId="0" xfId="0" applyFont="1" applyAlignment="1">
      <alignment horizontal="right"/>
    </xf>
    <xf numFmtId="4" fontId="4" fillId="0" borderId="0" xfId="0" applyNumberFormat="1" applyFont="1" applyAlignment="1">
      <alignment horizontal="right"/>
    </xf>
    <xf numFmtId="165" fontId="4" fillId="0" borderId="0" xfId="0" applyNumberFormat="1" applyFont="1" applyAlignment="1">
      <alignment horizontal="right"/>
    </xf>
    <xf numFmtId="164" fontId="11" fillId="0" borderId="0" xfId="0" applyNumberFormat="1" applyFont="1" applyAlignment="1">
      <alignment horizontal="right"/>
    </xf>
    <xf numFmtId="49" fontId="1" fillId="4" borderId="13" xfId="0" applyNumberFormat="1" applyFont="1" applyFill="1" applyBorder="1" applyAlignment="1">
      <alignment vertical="top"/>
    </xf>
    <xf numFmtId="0" fontId="2" fillId="4" borderId="13" xfId="0" applyFont="1" applyFill="1" applyBorder="1" applyAlignment="1">
      <alignment horizontal="left" vertical="top" wrapText="1"/>
    </xf>
    <xf numFmtId="0" fontId="2" fillId="4" borderId="13" xfId="0" applyFont="1" applyFill="1" applyBorder="1" applyAlignment="1">
      <alignment horizontal="right"/>
    </xf>
    <xf numFmtId="4" fontId="10" fillId="4" borderId="13" xfId="0" applyNumberFormat="1" applyFont="1" applyFill="1" applyBorder="1" applyAlignment="1">
      <alignment horizontal="right"/>
    </xf>
    <xf numFmtId="165" fontId="2" fillId="4" borderId="13" xfId="0" applyNumberFormat="1" applyFont="1" applyFill="1" applyBorder="1" applyAlignment="1">
      <alignment horizontal="right"/>
    </xf>
    <xf numFmtId="164" fontId="1" fillId="4" borderId="13" xfId="0" applyNumberFormat="1" applyFont="1" applyFill="1" applyBorder="1" applyAlignment="1">
      <alignment horizontal="right"/>
    </xf>
    <xf numFmtId="0" fontId="15" fillId="2" borderId="1" xfId="1" applyFont="1" applyFill="1" applyBorder="1"/>
    <xf numFmtId="0" fontId="9" fillId="0" borderId="0" xfId="0" applyFont="1" applyAlignment="1">
      <alignment horizontal="justify" vertical="top" wrapText="1"/>
    </xf>
    <xf numFmtId="0" fontId="2" fillId="5" borderId="0" xfId="0" applyFont="1" applyFill="1"/>
    <xf numFmtId="0" fontId="14" fillId="0" borderId="0" xfId="0" applyFont="1" applyAlignment="1">
      <alignment horizontal="left" vertical="top" wrapText="1"/>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justify" vertical="top" wrapText="1"/>
    </xf>
    <xf numFmtId="0" fontId="9" fillId="0" borderId="5" xfId="0" applyFont="1" applyBorder="1"/>
    <xf numFmtId="0" fontId="9" fillId="0" borderId="6" xfId="0" applyFont="1" applyBorder="1"/>
    <xf numFmtId="0" fontId="9" fillId="0" borderId="9" xfId="0" applyFont="1" applyBorder="1" applyAlignment="1">
      <alignment horizontal="justify" vertical="top" wrapText="1"/>
    </xf>
    <xf numFmtId="0" fontId="9" fillId="0" borderId="10" xfId="0" applyFont="1" applyBorder="1" applyAlignment="1">
      <alignment horizontal="justify" vertical="top" wrapText="1"/>
    </xf>
    <xf numFmtId="0" fontId="9" fillId="0" borderId="11" xfId="0" applyFont="1" applyBorder="1" applyAlignment="1">
      <alignment horizontal="justify" vertical="top" wrapText="1"/>
    </xf>
    <xf numFmtId="0" fontId="9" fillId="0" borderId="1" xfId="0" applyFont="1" applyBorder="1" applyAlignment="1">
      <alignment horizontal="justify" vertical="top" wrapText="1"/>
    </xf>
    <xf numFmtId="0" fontId="9" fillId="0" borderId="2" xfId="0" applyFont="1" applyBorder="1" applyAlignment="1">
      <alignment horizontal="justify" vertical="top" wrapText="1"/>
    </xf>
    <xf numFmtId="0" fontId="9" fillId="0" borderId="3" xfId="0" applyFont="1" applyBorder="1" applyAlignment="1">
      <alignment horizontal="justify" vertical="top" wrapText="1"/>
    </xf>
    <xf numFmtId="0" fontId="15" fillId="0" borderId="9" xfId="0" applyFont="1" applyBorder="1" applyAlignment="1">
      <alignment horizontal="justify" vertical="top" wrapText="1"/>
    </xf>
    <xf numFmtId="0" fontId="9" fillId="6" borderId="7" xfId="0" applyFont="1" applyFill="1" applyBorder="1" applyAlignment="1">
      <alignment horizontal="justify" vertical="top" wrapText="1"/>
    </xf>
    <xf numFmtId="0" fontId="9" fillId="6" borderId="0" xfId="0" applyFont="1" applyFill="1" applyAlignment="1">
      <alignment horizontal="justify" vertical="top"/>
    </xf>
    <xf numFmtId="0" fontId="9" fillId="6" borderId="8" xfId="0" applyFont="1" applyFill="1" applyBorder="1" applyAlignment="1">
      <alignment horizontal="justify" vertical="top"/>
    </xf>
    <xf numFmtId="0" fontId="9" fillId="6" borderId="9" xfId="0" applyFont="1" applyFill="1" applyBorder="1" applyAlignment="1">
      <alignment horizontal="justify" vertical="top" wrapText="1"/>
    </xf>
    <xf numFmtId="0" fontId="9" fillId="6" borderId="10" xfId="0" applyFont="1" applyFill="1" applyBorder="1" applyAlignment="1">
      <alignment horizontal="justify" vertical="top" wrapText="1"/>
    </xf>
    <xf numFmtId="0" fontId="9" fillId="6" borderId="11" xfId="0" applyFont="1" applyFill="1" applyBorder="1" applyAlignment="1">
      <alignment horizontal="justify" vertical="top" wrapText="1"/>
    </xf>
    <xf numFmtId="0" fontId="9" fillId="6" borderId="1" xfId="0" applyFont="1" applyFill="1" applyBorder="1" applyAlignment="1">
      <alignment horizontal="left" vertical="top" wrapText="1"/>
    </xf>
    <xf numFmtId="0" fontId="9" fillId="6" borderId="2" xfId="0" applyFont="1" applyFill="1" applyBorder="1" applyAlignment="1">
      <alignment horizontal="left" vertical="top" wrapText="1"/>
    </xf>
    <xf numFmtId="0" fontId="9" fillId="6" borderId="3" xfId="0" applyFont="1" applyFill="1" applyBorder="1" applyAlignment="1">
      <alignment horizontal="left" vertical="top" wrapText="1"/>
    </xf>
  </cellXfs>
  <cellStyles count="2">
    <cellStyle name="Navadno_List1" xfId="1" xr:uid="{03339F09-4FA5-44DA-8411-809F808C1CA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A4BF0-52A6-42F2-92D4-A6626F28A778}">
  <sheetPr codeName="List2"/>
  <dimension ref="A1:L554"/>
  <sheetViews>
    <sheetView tabSelected="1" topLeftCell="A51" zoomScale="130" zoomScaleNormal="130" workbookViewId="0">
      <selection activeCell="A28" sqref="A28:F28"/>
    </sheetView>
  </sheetViews>
  <sheetFormatPr defaultRowHeight="14.25" x14ac:dyDescent="0.45"/>
  <cols>
    <col min="2" max="2" width="43.265625" customWidth="1"/>
    <col min="5" max="5" width="14.265625" customWidth="1"/>
    <col min="6" max="6" width="15.1328125" customWidth="1"/>
    <col min="9" max="9" width="9.1328125" customWidth="1"/>
  </cols>
  <sheetData>
    <row r="1" spans="1:6" x14ac:dyDescent="0.45">
      <c r="A1" s="1"/>
      <c r="B1" s="46" t="s">
        <v>251</v>
      </c>
      <c r="C1" s="2"/>
      <c r="D1" s="3"/>
      <c r="E1" s="2"/>
      <c r="F1" s="4"/>
    </row>
    <row r="2" spans="1:6" x14ac:dyDescent="0.45">
      <c r="A2" s="5"/>
      <c r="B2" s="2"/>
      <c r="C2" s="2"/>
      <c r="D2" s="3"/>
      <c r="E2" s="2"/>
      <c r="F2" s="4"/>
    </row>
    <row r="3" spans="1:6" x14ac:dyDescent="0.45">
      <c r="A3" s="44" t="s">
        <v>0</v>
      </c>
      <c r="B3" s="6"/>
      <c r="C3" s="7"/>
      <c r="D3" s="8"/>
      <c r="E3" s="7"/>
      <c r="F3" s="9"/>
    </row>
    <row r="4" spans="1:6" x14ac:dyDescent="0.45">
      <c r="A4" s="51" t="s">
        <v>1</v>
      </c>
      <c r="B4" s="52"/>
      <c r="C4" s="52"/>
      <c r="D4" s="52"/>
      <c r="E4" s="52"/>
      <c r="F4" s="53"/>
    </row>
    <row r="5" spans="1:6" ht="28.15" customHeight="1" x14ac:dyDescent="0.45">
      <c r="A5" s="61" t="s">
        <v>410</v>
      </c>
      <c r="B5" s="62"/>
      <c r="C5" s="62"/>
      <c r="D5" s="62"/>
      <c r="E5" s="62"/>
      <c r="F5" s="63"/>
    </row>
    <row r="6" spans="1:6" ht="52.15" customHeight="1" x14ac:dyDescent="0.45">
      <c r="A6" s="64" t="s">
        <v>400</v>
      </c>
      <c r="B6" s="65"/>
      <c r="C6" s="65"/>
      <c r="D6" s="65"/>
      <c r="E6" s="65"/>
      <c r="F6" s="66"/>
    </row>
    <row r="7" spans="1:6" ht="30.6" customHeight="1" x14ac:dyDescent="0.45">
      <c r="A7" s="54" t="s">
        <v>69</v>
      </c>
      <c r="B7" s="55"/>
      <c r="C7" s="55"/>
      <c r="D7" s="55"/>
      <c r="E7" s="55"/>
      <c r="F7" s="56"/>
    </row>
    <row r="8" spans="1:6" ht="15.6" customHeight="1" x14ac:dyDescent="0.45">
      <c r="A8" s="57" t="s">
        <v>30</v>
      </c>
      <c r="B8" s="58"/>
      <c r="C8" s="58"/>
      <c r="D8" s="58"/>
      <c r="E8" s="58"/>
      <c r="F8" s="59"/>
    </row>
    <row r="9" spans="1:6" ht="30.6" customHeight="1" x14ac:dyDescent="0.45">
      <c r="A9" s="57" t="s">
        <v>31</v>
      </c>
      <c r="B9" s="58"/>
      <c r="C9" s="58"/>
      <c r="D9" s="58"/>
      <c r="E9" s="58"/>
      <c r="F9" s="59"/>
    </row>
    <row r="10" spans="1:6" ht="54.6" customHeight="1" x14ac:dyDescent="0.45">
      <c r="A10" s="64" t="s">
        <v>401</v>
      </c>
      <c r="B10" s="65"/>
      <c r="C10" s="65"/>
      <c r="D10" s="65"/>
      <c r="E10" s="65"/>
      <c r="F10" s="66"/>
    </row>
    <row r="11" spans="1:6" ht="29.45" customHeight="1" x14ac:dyDescent="0.45">
      <c r="A11" s="64" t="s">
        <v>402</v>
      </c>
      <c r="B11" s="65"/>
      <c r="C11" s="65"/>
      <c r="D11" s="65"/>
      <c r="E11" s="65"/>
      <c r="F11" s="66"/>
    </row>
    <row r="12" spans="1:6" ht="16.149999999999999" customHeight="1" x14ac:dyDescent="0.45">
      <c r="A12" s="54" t="s">
        <v>32</v>
      </c>
      <c r="B12" s="55"/>
      <c r="C12" s="55"/>
      <c r="D12" s="55"/>
      <c r="E12" s="55"/>
      <c r="F12" s="56"/>
    </row>
    <row r="13" spans="1:6" ht="78" customHeight="1" x14ac:dyDescent="0.45">
      <c r="A13" s="54" t="s">
        <v>70</v>
      </c>
      <c r="B13" s="55"/>
      <c r="C13" s="55"/>
      <c r="D13" s="55"/>
      <c r="E13" s="55"/>
      <c r="F13" s="56"/>
    </row>
    <row r="14" spans="1:6" ht="39" customHeight="1" x14ac:dyDescent="0.45">
      <c r="A14" s="54" t="s">
        <v>33</v>
      </c>
      <c r="B14" s="55"/>
      <c r="C14" s="55"/>
      <c r="D14" s="55"/>
      <c r="E14" s="55"/>
      <c r="F14" s="56"/>
    </row>
    <row r="15" spans="1:6" ht="42" customHeight="1" x14ac:dyDescent="0.45">
      <c r="A15" s="64" t="s">
        <v>403</v>
      </c>
      <c r="B15" s="65"/>
      <c r="C15" s="65"/>
      <c r="D15" s="65"/>
      <c r="E15" s="65"/>
      <c r="F15" s="66"/>
    </row>
    <row r="16" spans="1:6" ht="41.45" customHeight="1" x14ac:dyDescent="0.45">
      <c r="A16" s="64" t="s">
        <v>404</v>
      </c>
      <c r="B16" s="65"/>
      <c r="C16" s="65"/>
      <c r="D16" s="65"/>
      <c r="E16" s="65"/>
      <c r="F16" s="66"/>
    </row>
    <row r="17" spans="1:6" ht="54.6" customHeight="1" x14ac:dyDescent="0.45">
      <c r="A17" s="64" t="s">
        <v>405</v>
      </c>
      <c r="B17" s="65"/>
      <c r="C17" s="65"/>
      <c r="D17" s="65"/>
      <c r="E17" s="65"/>
      <c r="F17" s="66"/>
    </row>
    <row r="18" spans="1:6" ht="16.899999999999999" customHeight="1" x14ac:dyDescent="0.45">
      <c r="A18" s="54" t="s">
        <v>34</v>
      </c>
      <c r="B18" s="55"/>
      <c r="C18" s="55"/>
      <c r="D18" s="55"/>
      <c r="E18" s="55"/>
      <c r="F18" s="56"/>
    </row>
    <row r="19" spans="1:6" ht="30" customHeight="1" x14ac:dyDescent="0.45">
      <c r="A19" s="54" t="s">
        <v>35</v>
      </c>
      <c r="B19" s="55"/>
      <c r="C19" s="55"/>
      <c r="D19" s="55"/>
      <c r="E19" s="55"/>
      <c r="F19" s="56"/>
    </row>
    <row r="20" spans="1:6" ht="38.65" customHeight="1" x14ac:dyDescent="0.45">
      <c r="A20" s="64" t="s">
        <v>406</v>
      </c>
      <c r="B20" s="65"/>
      <c r="C20" s="65"/>
      <c r="D20" s="65"/>
      <c r="E20" s="65"/>
      <c r="F20" s="66"/>
    </row>
    <row r="21" spans="1:6" ht="38.450000000000003" customHeight="1" x14ac:dyDescent="0.45">
      <c r="A21" s="64" t="s">
        <v>36</v>
      </c>
      <c r="B21" s="65"/>
      <c r="C21" s="65"/>
      <c r="D21" s="65"/>
      <c r="E21" s="65"/>
      <c r="F21" s="66"/>
    </row>
    <row r="22" spans="1:6" ht="38.450000000000003" customHeight="1" x14ac:dyDescent="0.45">
      <c r="A22" s="67" t="s">
        <v>407</v>
      </c>
      <c r="B22" s="68"/>
      <c r="C22" s="68"/>
      <c r="D22" s="68"/>
      <c r="E22" s="68"/>
      <c r="F22" s="69"/>
    </row>
    <row r="23" spans="1:6" ht="38.450000000000003" customHeight="1" x14ac:dyDescent="0.45">
      <c r="A23" s="48" t="s">
        <v>391</v>
      </c>
      <c r="B23" s="49"/>
      <c r="C23" s="49"/>
      <c r="D23" s="49"/>
      <c r="E23" s="49"/>
      <c r="F23" s="50"/>
    </row>
    <row r="24" spans="1:6" ht="38.450000000000003" customHeight="1" x14ac:dyDescent="0.45">
      <c r="A24" s="48" t="s">
        <v>37</v>
      </c>
      <c r="B24" s="49"/>
      <c r="C24" s="49"/>
      <c r="D24" s="49"/>
      <c r="E24" s="49"/>
      <c r="F24" s="50"/>
    </row>
    <row r="25" spans="1:6" ht="38.450000000000003" customHeight="1" x14ac:dyDescent="0.45">
      <c r="A25" s="48" t="s">
        <v>409</v>
      </c>
      <c r="B25" s="49"/>
      <c r="C25" s="49"/>
      <c r="D25" s="49"/>
      <c r="E25" s="49"/>
      <c r="F25" s="50"/>
    </row>
    <row r="26" spans="1:6" ht="38.450000000000003" customHeight="1" x14ac:dyDescent="0.45">
      <c r="A26" s="48" t="s">
        <v>289</v>
      </c>
      <c r="B26" s="49"/>
      <c r="C26" s="49"/>
      <c r="D26" s="49"/>
      <c r="E26" s="49"/>
      <c r="F26" s="50"/>
    </row>
    <row r="27" spans="1:6" ht="38.450000000000003" customHeight="1" x14ac:dyDescent="0.45">
      <c r="A27" s="48" t="s">
        <v>392</v>
      </c>
      <c r="B27" s="49"/>
      <c r="C27" s="49"/>
      <c r="D27" s="49"/>
      <c r="E27" s="49"/>
      <c r="F27" s="50"/>
    </row>
    <row r="28" spans="1:6" ht="38.450000000000003" customHeight="1" x14ac:dyDescent="0.45">
      <c r="A28" s="67" t="s">
        <v>408</v>
      </c>
      <c r="B28" s="68"/>
      <c r="C28" s="68"/>
      <c r="D28" s="68"/>
      <c r="E28" s="68"/>
      <c r="F28" s="69"/>
    </row>
    <row r="29" spans="1:6" ht="38.450000000000003" customHeight="1" x14ac:dyDescent="0.45">
      <c r="A29" s="48" t="s">
        <v>387</v>
      </c>
      <c r="B29" s="49"/>
      <c r="C29" s="49"/>
      <c r="D29" s="49"/>
      <c r="E29" s="49"/>
      <c r="F29" s="50"/>
    </row>
    <row r="30" spans="1:6" ht="38.450000000000003" customHeight="1" x14ac:dyDescent="0.45">
      <c r="A30" s="48" t="s">
        <v>390</v>
      </c>
      <c r="B30" s="49"/>
      <c r="C30" s="49"/>
      <c r="D30" s="49"/>
      <c r="E30" s="49"/>
      <c r="F30" s="50"/>
    </row>
    <row r="31" spans="1:6" ht="27.6" customHeight="1" x14ac:dyDescent="0.45">
      <c r="A31" s="60" t="s">
        <v>388</v>
      </c>
      <c r="B31" s="55"/>
      <c r="C31" s="55"/>
      <c r="D31" s="55"/>
      <c r="E31" s="55"/>
      <c r="F31" s="56"/>
    </row>
    <row r="32" spans="1:6" ht="27.6" customHeight="1" x14ac:dyDescent="0.45">
      <c r="A32" s="60" t="s">
        <v>389</v>
      </c>
      <c r="B32" s="55"/>
      <c r="C32" s="55"/>
      <c r="D32" s="55"/>
      <c r="E32" s="55"/>
      <c r="F32" s="56"/>
    </row>
    <row r="33" spans="1:12" ht="25.9" customHeight="1" x14ac:dyDescent="0.45">
      <c r="A33" s="45"/>
      <c r="B33" s="45"/>
      <c r="C33" s="45"/>
      <c r="D33" s="45"/>
      <c r="E33" s="45"/>
      <c r="F33" s="45"/>
    </row>
    <row r="34" spans="1:12" x14ac:dyDescent="0.45">
      <c r="A34" s="5"/>
      <c r="B34" s="2"/>
      <c r="C34" s="2"/>
      <c r="D34" s="3"/>
      <c r="E34" s="2"/>
      <c r="F34" s="4"/>
    </row>
    <row r="35" spans="1:12" ht="14.65" thickBot="1" x14ac:dyDescent="0.5">
      <c r="A35" s="10"/>
      <c r="B35" s="11" t="s">
        <v>2</v>
      </c>
      <c r="C35" s="12" t="s">
        <v>3</v>
      </c>
      <c r="D35" s="13" t="s">
        <v>4</v>
      </c>
      <c r="E35" s="12" t="s">
        <v>5</v>
      </c>
      <c r="F35" s="14" t="s">
        <v>6</v>
      </c>
    </row>
    <row r="36" spans="1:12" ht="14.65" thickTop="1" x14ac:dyDescent="0.45">
      <c r="A36" s="5"/>
      <c r="B36" s="2"/>
      <c r="C36" s="2"/>
      <c r="D36" s="3"/>
      <c r="E36" s="2"/>
      <c r="F36" s="4"/>
    </row>
    <row r="37" spans="1:12" x14ac:dyDescent="0.45">
      <c r="A37" s="15"/>
      <c r="B37" s="16" t="s">
        <v>7</v>
      </c>
      <c r="C37" s="17"/>
      <c r="D37" s="18"/>
      <c r="E37" s="19"/>
      <c r="F37" s="20"/>
    </row>
    <row r="38" spans="1:12" x14ac:dyDescent="0.45">
      <c r="A38" s="21"/>
      <c r="B38" s="22" t="s">
        <v>8</v>
      </c>
      <c r="C38" s="17"/>
      <c r="D38" s="18"/>
      <c r="E38" s="19"/>
      <c r="F38" s="20"/>
    </row>
    <row r="39" spans="1:12" x14ac:dyDescent="0.45">
      <c r="A39" s="23"/>
      <c r="B39" s="24"/>
      <c r="C39" s="17"/>
      <c r="D39" s="18"/>
      <c r="E39" s="19"/>
      <c r="F39" s="20"/>
    </row>
    <row r="40" spans="1:12" x14ac:dyDescent="0.45">
      <c r="A40" s="25"/>
      <c r="B40" s="24" t="s">
        <v>9</v>
      </c>
      <c r="C40" s="17"/>
      <c r="D40" s="26"/>
      <c r="E40" s="19"/>
      <c r="F40" s="20"/>
    </row>
    <row r="41" spans="1:12" x14ac:dyDescent="0.45">
      <c r="A41" s="23" t="s">
        <v>10</v>
      </c>
      <c r="B41" s="27" t="s">
        <v>11</v>
      </c>
      <c r="C41" s="17" t="s">
        <v>12</v>
      </c>
      <c r="D41" s="26">
        <v>44</v>
      </c>
      <c r="E41" s="19"/>
      <c r="F41" s="20">
        <f>E41*D41</f>
        <v>0</v>
      </c>
    </row>
    <row r="42" spans="1:12" x14ac:dyDescent="0.45">
      <c r="A42" s="28"/>
      <c r="B42" s="27" t="s">
        <v>71</v>
      </c>
      <c r="C42" s="17"/>
      <c r="D42" s="26"/>
      <c r="E42" s="19"/>
      <c r="F42" s="20"/>
    </row>
    <row r="43" spans="1:12" ht="185.25" customHeight="1" x14ac:dyDescent="0.45">
      <c r="A43" s="23"/>
      <c r="B43" s="47" t="s">
        <v>290</v>
      </c>
      <c r="C43" s="47"/>
      <c r="D43" s="47"/>
      <c r="E43" s="47"/>
      <c r="F43" s="47"/>
      <c r="G43" s="47"/>
      <c r="H43" s="47"/>
      <c r="I43" s="47"/>
      <c r="J43" s="47"/>
      <c r="K43" s="47"/>
      <c r="L43" s="47"/>
    </row>
    <row r="44" spans="1:12" x14ac:dyDescent="0.45">
      <c r="A44" s="23"/>
      <c r="B44" s="27"/>
      <c r="C44" s="27"/>
      <c r="D44" s="27"/>
      <c r="E44" s="27"/>
      <c r="F44" s="27"/>
    </row>
    <row r="45" spans="1:12" x14ac:dyDescent="0.45">
      <c r="A45" s="23" t="s">
        <v>10</v>
      </c>
      <c r="B45" s="27" t="s">
        <v>13</v>
      </c>
      <c r="C45" s="17" t="s">
        <v>12</v>
      </c>
      <c r="D45" s="26">
        <v>4</v>
      </c>
      <c r="E45" s="19"/>
      <c r="F45" s="20">
        <f>E45*D45</f>
        <v>0</v>
      </c>
    </row>
    <row r="46" spans="1:12" x14ac:dyDescent="0.45">
      <c r="A46" s="23"/>
      <c r="B46" s="27" t="s">
        <v>71</v>
      </c>
      <c r="C46" s="17"/>
      <c r="D46" s="26"/>
      <c r="E46" s="19"/>
      <c r="F46" s="20"/>
    </row>
    <row r="47" spans="1:12" ht="200.1" customHeight="1" x14ac:dyDescent="0.45">
      <c r="A47" s="23"/>
      <c r="B47" s="47" t="s">
        <v>291</v>
      </c>
      <c r="C47" s="47"/>
      <c r="D47" s="47"/>
      <c r="E47" s="47"/>
      <c r="F47" s="47"/>
      <c r="G47" s="47"/>
      <c r="H47" s="47"/>
      <c r="I47" s="47"/>
      <c r="J47" s="47"/>
      <c r="K47" s="47"/>
      <c r="L47" s="47"/>
    </row>
    <row r="48" spans="1:12" x14ac:dyDescent="0.45">
      <c r="A48" s="23"/>
      <c r="B48" s="27"/>
      <c r="C48" s="27"/>
      <c r="D48" s="27"/>
      <c r="E48" s="27"/>
      <c r="F48" s="27"/>
    </row>
    <row r="49" spans="1:12" x14ac:dyDescent="0.45">
      <c r="A49" s="23"/>
      <c r="B49" s="27" t="s">
        <v>14</v>
      </c>
      <c r="C49" s="27"/>
      <c r="D49" s="27"/>
      <c r="E49" s="27"/>
      <c r="F49" s="27"/>
    </row>
    <row r="50" spans="1:12" x14ac:dyDescent="0.45">
      <c r="A50" s="23" t="s">
        <v>10</v>
      </c>
      <c r="B50" s="27" t="s">
        <v>15</v>
      </c>
      <c r="C50" s="17" t="s">
        <v>12</v>
      </c>
      <c r="D50" s="26">
        <v>22</v>
      </c>
      <c r="E50" s="19"/>
      <c r="F50" s="20">
        <f>E50*D50</f>
        <v>0</v>
      </c>
    </row>
    <row r="51" spans="1:12" x14ac:dyDescent="0.45">
      <c r="A51" s="23"/>
      <c r="B51" s="27" t="s">
        <v>72</v>
      </c>
      <c r="C51" s="17"/>
      <c r="D51" s="26"/>
      <c r="E51" s="19"/>
      <c r="F51" s="20"/>
    </row>
    <row r="52" spans="1:12" ht="200.1" customHeight="1" x14ac:dyDescent="0.45">
      <c r="A52" s="23"/>
      <c r="B52" s="47" t="s">
        <v>292</v>
      </c>
      <c r="C52" s="47"/>
      <c r="D52" s="47"/>
      <c r="E52" s="47"/>
      <c r="F52" s="47"/>
      <c r="G52" s="47"/>
      <c r="H52" s="47"/>
      <c r="I52" s="47"/>
      <c r="J52" s="47"/>
      <c r="K52" s="47"/>
      <c r="L52" s="47"/>
    </row>
    <row r="53" spans="1:12" x14ac:dyDescent="0.45">
      <c r="A53" s="23"/>
      <c r="B53" s="27"/>
      <c r="C53" s="27"/>
      <c r="D53" s="27"/>
      <c r="E53" s="27"/>
      <c r="F53" s="27"/>
    </row>
    <row r="54" spans="1:12" x14ac:dyDescent="0.45">
      <c r="A54" s="23" t="s">
        <v>10</v>
      </c>
      <c r="B54" s="27" t="s">
        <v>16</v>
      </c>
      <c r="C54" s="17" t="s">
        <v>12</v>
      </c>
      <c r="D54" s="26">
        <v>1</v>
      </c>
      <c r="E54" s="19"/>
      <c r="F54" s="20">
        <f>E54*D54</f>
        <v>0</v>
      </c>
    </row>
    <row r="55" spans="1:12" x14ac:dyDescent="0.45">
      <c r="A55" s="23"/>
      <c r="B55" s="27" t="s">
        <v>73</v>
      </c>
      <c r="C55" s="17"/>
      <c r="D55" s="26"/>
      <c r="E55" s="19"/>
      <c r="F55" s="20"/>
    </row>
    <row r="56" spans="1:12" ht="200.1" customHeight="1" x14ac:dyDescent="0.45">
      <c r="A56" s="23"/>
      <c r="B56" s="47" t="s">
        <v>293</v>
      </c>
      <c r="C56" s="47"/>
      <c r="D56" s="47"/>
      <c r="E56" s="47"/>
      <c r="F56" s="47"/>
      <c r="G56" s="47"/>
      <c r="H56" s="47"/>
      <c r="I56" s="47"/>
      <c r="J56" s="47"/>
      <c r="K56" s="47"/>
      <c r="L56" s="47"/>
    </row>
    <row r="57" spans="1:12" x14ac:dyDescent="0.45">
      <c r="A57" s="23"/>
      <c r="B57" s="27"/>
      <c r="C57" s="27"/>
      <c r="D57" s="27"/>
      <c r="E57" s="27"/>
      <c r="F57" s="27"/>
    </row>
    <row r="58" spans="1:12" x14ac:dyDescent="0.45">
      <c r="A58" s="23" t="s">
        <v>10</v>
      </c>
      <c r="B58" s="27" t="s">
        <v>17</v>
      </c>
      <c r="C58" s="17" t="s">
        <v>12</v>
      </c>
      <c r="D58" s="26">
        <v>4</v>
      </c>
      <c r="E58" s="19"/>
      <c r="F58" s="20">
        <f>E58*D58</f>
        <v>0</v>
      </c>
    </row>
    <row r="59" spans="1:12" x14ac:dyDescent="0.45">
      <c r="A59" s="23"/>
      <c r="B59" s="27" t="s">
        <v>74</v>
      </c>
      <c r="C59" s="17"/>
      <c r="D59" s="26"/>
      <c r="E59" s="19"/>
      <c r="F59" s="20"/>
    </row>
    <row r="60" spans="1:12" ht="200.1" customHeight="1" x14ac:dyDescent="0.45">
      <c r="A60" s="23"/>
      <c r="B60" s="47" t="s">
        <v>294</v>
      </c>
      <c r="C60" s="47"/>
      <c r="D60" s="47"/>
      <c r="E60" s="47"/>
      <c r="F60" s="47"/>
      <c r="G60" s="47"/>
      <c r="H60" s="47"/>
      <c r="I60" s="47"/>
      <c r="J60" s="47"/>
      <c r="K60" s="47"/>
      <c r="L60" s="47"/>
    </row>
    <row r="61" spans="1:12" x14ac:dyDescent="0.45">
      <c r="A61" s="23"/>
      <c r="B61" s="27"/>
      <c r="C61" s="27"/>
      <c r="D61" s="27"/>
      <c r="E61" s="27"/>
      <c r="F61" s="27"/>
    </row>
    <row r="62" spans="1:12" x14ac:dyDescent="0.45">
      <c r="A62" s="23" t="s">
        <v>10</v>
      </c>
      <c r="B62" s="27" t="s">
        <v>76</v>
      </c>
      <c r="C62" s="17" t="s">
        <v>12</v>
      </c>
      <c r="D62" s="26">
        <v>10</v>
      </c>
      <c r="E62" s="19"/>
      <c r="F62" s="20">
        <f>E62*D62</f>
        <v>0</v>
      </c>
    </row>
    <row r="63" spans="1:12" x14ac:dyDescent="0.45">
      <c r="A63" s="23"/>
      <c r="B63" s="27" t="s">
        <v>75</v>
      </c>
      <c r="C63" s="17"/>
      <c r="D63" s="26"/>
      <c r="E63" s="19"/>
      <c r="F63" s="20"/>
    </row>
    <row r="64" spans="1:12" ht="200.1" customHeight="1" x14ac:dyDescent="0.45">
      <c r="A64" s="23"/>
      <c r="B64" s="47" t="s">
        <v>295</v>
      </c>
      <c r="C64" s="47"/>
      <c r="D64" s="47"/>
      <c r="E64" s="47"/>
      <c r="F64" s="47"/>
      <c r="G64" s="47"/>
      <c r="H64" s="47"/>
      <c r="I64" s="47"/>
      <c r="J64" s="47"/>
      <c r="K64" s="47"/>
      <c r="L64" s="47"/>
    </row>
    <row r="65" spans="1:12" x14ac:dyDescent="0.45">
      <c r="A65" s="23"/>
      <c r="B65" s="27"/>
      <c r="C65" s="27"/>
      <c r="D65" s="27"/>
      <c r="E65" s="27"/>
      <c r="F65" s="27"/>
    </row>
    <row r="66" spans="1:12" x14ac:dyDescent="0.45">
      <c r="A66" s="23" t="s">
        <v>10</v>
      </c>
      <c r="B66" s="27" t="s">
        <v>77</v>
      </c>
      <c r="C66" s="17" t="s">
        <v>12</v>
      </c>
      <c r="D66" s="26">
        <v>6</v>
      </c>
      <c r="E66" s="19"/>
      <c r="F66" s="20">
        <f>E66*D66</f>
        <v>0</v>
      </c>
    </row>
    <row r="67" spans="1:12" x14ac:dyDescent="0.45">
      <c r="A67" s="23"/>
      <c r="B67" s="27" t="s">
        <v>78</v>
      </c>
      <c r="C67" s="17"/>
      <c r="D67" s="26"/>
      <c r="E67" s="19"/>
      <c r="F67" s="20"/>
    </row>
    <row r="68" spans="1:12" ht="200.1" customHeight="1" x14ac:dyDescent="0.45">
      <c r="A68" s="23"/>
      <c r="B68" s="47" t="s">
        <v>296</v>
      </c>
      <c r="C68" s="47"/>
      <c r="D68" s="47"/>
      <c r="E68" s="47"/>
      <c r="F68" s="47"/>
      <c r="G68" s="47"/>
      <c r="H68" s="47"/>
      <c r="I68" s="47"/>
      <c r="J68" s="47"/>
      <c r="K68" s="47"/>
      <c r="L68" s="47"/>
    </row>
    <row r="69" spans="1:12" x14ac:dyDescent="0.45">
      <c r="A69" s="23"/>
      <c r="B69" s="27"/>
      <c r="C69" s="27"/>
      <c r="D69" s="27"/>
      <c r="E69" s="27"/>
      <c r="F69" s="27"/>
    </row>
    <row r="70" spans="1:12" x14ac:dyDescent="0.45">
      <c r="A70" s="23" t="s">
        <v>10</v>
      </c>
      <c r="B70" s="27" t="s">
        <v>79</v>
      </c>
      <c r="C70" s="17" t="s">
        <v>12</v>
      </c>
      <c r="D70" s="26">
        <v>12</v>
      </c>
      <c r="E70" s="19"/>
      <c r="F70" s="20">
        <f>E70*D70</f>
        <v>0</v>
      </c>
    </row>
    <row r="71" spans="1:12" x14ac:dyDescent="0.45">
      <c r="A71" s="23"/>
      <c r="B71" s="27" t="s">
        <v>80</v>
      </c>
      <c r="C71" s="17"/>
      <c r="D71" s="26"/>
      <c r="E71" s="19"/>
      <c r="F71" s="20"/>
    </row>
    <row r="72" spans="1:12" ht="200.1" customHeight="1" x14ac:dyDescent="0.45">
      <c r="A72" s="23"/>
      <c r="B72" s="47" t="s">
        <v>297</v>
      </c>
      <c r="C72" s="47"/>
      <c r="D72" s="47"/>
      <c r="E72" s="47"/>
      <c r="F72" s="47"/>
      <c r="G72" s="47"/>
      <c r="H72" s="47"/>
      <c r="I72" s="47"/>
      <c r="J72" s="47"/>
      <c r="K72" s="47"/>
      <c r="L72" s="47"/>
    </row>
    <row r="73" spans="1:12" x14ac:dyDescent="0.45">
      <c r="A73" s="23"/>
      <c r="B73" s="27"/>
      <c r="C73" s="27"/>
      <c r="D73" s="27"/>
      <c r="E73" s="27"/>
      <c r="F73" s="27"/>
    </row>
    <row r="74" spans="1:12" x14ac:dyDescent="0.45">
      <c r="A74" s="23" t="s">
        <v>10</v>
      </c>
      <c r="B74" s="27" t="s">
        <v>82</v>
      </c>
      <c r="C74" s="17" t="s">
        <v>12</v>
      </c>
      <c r="D74" s="26">
        <v>3</v>
      </c>
      <c r="E74" s="19"/>
      <c r="F74" s="20">
        <f>E74*D74</f>
        <v>0</v>
      </c>
    </row>
    <row r="75" spans="1:12" x14ac:dyDescent="0.45">
      <c r="A75" s="23"/>
      <c r="B75" s="27" t="s">
        <v>81</v>
      </c>
      <c r="C75" s="17"/>
      <c r="D75" s="26"/>
      <c r="E75" s="19"/>
      <c r="F75" s="20"/>
    </row>
    <row r="76" spans="1:12" ht="200.1" customHeight="1" x14ac:dyDescent="0.45">
      <c r="A76" s="23"/>
      <c r="B76" s="47" t="s">
        <v>298</v>
      </c>
      <c r="C76" s="47"/>
      <c r="D76" s="47"/>
      <c r="E76" s="47"/>
      <c r="F76" s="47"/>
      <c r="G76" s="47"/>
      <c r="H76" s="47"/>
      <c r="I76" s="47"/>
      <c r="J76" s="47"/>
      <c r="K76" s="47"/>
      <c r="L76" s="47"/>
    </row>
    <row r="77" spans="1:12" x14ac:dyDescent="0.45">
      <c r="A77" s="23"/>
      <c r="B77" s="27"/>
      <c r="C77" s="27"/>
      <c r="D77" s="27"/>
      <c r="E77" s="27"/>
      <c r="F77" s="27"/>
    </row>
    <row r="78" spans="1:12" x14ac:dyDescent="0.45">
      <c r="A78" s="23" t="s">
        <v>10</v>
      </c>
      <c r="B78" s="27" t="s">
        <v>83</v>
      </c>
      <c r="C78" s="17" t="s">
        <v>12</v>
      </c>
      <c r="D78" s="26">
        <v>3</v>
      </c>
      <c r="E78" s="19"/>
      <c r="F78" s="20">
        <f>E78*D78</f>
        <v>0</v>
      </c>
    </row>
    <row r="79" spans="1:12" x14ac:dyDescent="0.45">
      <c r="A79" s="23"/>
      <c r="B79" s="27" t="s">
        <v>84</v>
      </c>
      <c r="C79" s="17"/>
      <c r="D79" s="26"/>
      <c r="E79" s="19"/>
      <c r="F79" s="20"/>
    </row>
    <row r="80" spans="1:12" ht="200.1" customHeight="1" x14ac:dyDescent="0.45">
      <c r="A80" s="23"/>
      <c r="B80" s="47" t="s">
        <v>299</v>
      </c>
      <c r="C80" s="47"/>
      <c r="D80" s="47"/>
      <c r="E80" s="47"/>
      <c r="F80" s="47"/>
      <c r="G80" s="47"/>
      <c r="H80" s="47"/>
      <c r="I80" s="47"/>
      <c r="J80" s="47"/>
      <c r="K80" s="47"/>
      <c r="L80" s="47"/>
    </row>
    <row r="81" spans="1:12" x14ac:dyDescent="0.45">
      <c r="A81" s="23"/>
      <c r="B81" s="27"/>
      <c r="C81" s="27"/>
      <c r="D81" s="27"/>
      <c r="E81" s="27"/>
      <c r="F81" s="27"/>
    </row>
    <row r="82" spans="1:12" x14ac:dyDescent="0.45">
      <c r="A82" s="23" t="s">
        <v>10</v>
      </c>
      <c r="B82" s="27" t="s">
        <v>38</v>
      </c>
      <c r="C82" s="17" t="s">
        <v>12</v>
      </c>
      <c r="D82" s="26">
        <v>3</v>
      </c>
      <c r="E82" s="19"/>
      <c r="F82" s="20">
        <f>E82*D82</f>
        <v>0</v>
      </c>
    </row>
    <row r="83" spans="1:12" x14ac:dyDescent="0.45">
      <c r="A83" s="23"/>
      <c r="B83" s="27" t="s">
        <v>85</v>
      </c>
      <c r="C83" s="17"/>
      <c r="D83" s="26"/>
      <c r="E83" s="19"/>
      <c r="F83" s="20"/>
    </row>
    <row r="84" spans="1:12" ht="200.1" customHeight="1" x14ac:dyDescent="0.45">
      <c r="A84" s="23"/>
      <c r="B84" s="47" t="s">
        <v>300</v>
      </c>
      <c r="C84" s="47"/>
      <c r="D84" s="47"/>
      <c r="E84" s="47"/>
      <c r="F84" s="47"/>
      <c r="G84" s="47"/>
      <c r="H84" s="47"/>
      <c r="I84" s="47"/>
      <c r="J84" s="47"/>
      <c r="K84" s="47"/>
      <c r="L84" s="47"/>
    </row>
    <row r="85" spans="1:12" x14ac:dyDescent="0.45">
      <c r="A85" s="23"/>
      <c r="B85" s="27"/>
      <c r="C85" s="27"/>
      <c r="D85" s="27"/>
      <c r="E85" s="27"/>
      <c r="F85" s="27"/>
    </row>
    <row r="86" spans="1:12" x14ac:dyDescent="0.45">
      <c r="A86" s="23" t="s">
        <v>10</v>
      </c>
      <c r="B86" s="27" t="s">
        <v>273</v>
      </c>
      <c r="C86" s="17" t="s">
        <v>12</v>
      </c>
      <c r="D86" s="26">
        <v>6</v>
      </c>
      <c r="E86" s="19"/>
      <c r="F86" s="20">
        <f>E86*D86</f>
        <v>0</v>
      </c>
    </row>
    <row r="87" spans="1:12" x14ac:dyDescent="0.45">
      <c r="A87" s="23"/>
      <c r="B87" s="27" t="s">
        <v>86</v>
      </c>
      <c r="C87" s="17"/>
      <c r="D87" s="26"/>
      <c r="E87" s="19"/>
      <c r="F87" s="20"/>
    </row>
    <row r="88" spans="1:12" ht="200.1" customHeight="1" x14ac:dyDescent="0.45">
      <c r="A88" s="23"/>
      <c r="B88" s="47" t="s">
        <v>301</v>
      </c>
      <c r="C88" s="47"/>
      <c r="D88" s="47"/>
      <c r="E88" s="47"/>
      <c r="F88" s="47"/>
      <c r="G88" s="47"/>
      <c r="H88" s="47"/>
      <c r="I88" s="47"/>
      <c r="J88" s="47"/>
      <c r="K88" s="47"/>
      <c r="L88" s="47"/>
    </row>
    <row r="89" spans="1:12" x14ac:dyDescent="0.45">
      <c r="A89" s="23"/>
      <c r="B89" s="27"/>
      <c r="C89" s="27"/>
      <c r="D89" s="27"/>
      <c r="E89" s="27"/>
      <c r="F89" s="27"/>
    </row>
    <row r="90" spans="1:12" x14ac:dyDescent="0.45">
      <c r="A90" s="23" t="s">
        <v>10</v>
      </c>
      <c r="B90" s="27" t="s">
        <v>274</v>
      </c>
      <c r="C90" s="17" t="s">
        <v>12</v>
      </c>
      <c r="D90" s="26">
        <v>3</v>
      </c>
      <c r="E90" s="19"/>
      <c r="F90" s="20">
        <f>E90*D90</f>
        <v>0</v>
      </c>
    </row>
    <row r="91" spans="1:12" x14ac:dyDescent="0.45">
      <c r="A91" s="23"/>
      <c r="B91" s="27" t="s">
        <v>86</v>
      </c>
      <c r="C91" s="17"/>
      <c r="D91" s="26"/>
      <c r="E91" s="19"/>
      <c r="F91" s="20"/>
    </row>
    <row r="92" spans="1:12" ht="200.1" customHeight="1" x14ac:dyDescent="0.45">
      <c r="A92" s="23"/>
      <c r="B92" s="47" t="s">
        <v>301</v>
      </c>
      <c r="C92" s="47"/>
      <c r="D92" s="47"/>
      <c r="E92" s="47"/>
      <c r="F92" s="47"/>
      <c r="G92" s="47"/>
      <c r="H92" s="47"/>
      <c r="I92" s="47"/>
      <c r="J92" s="47"/>
      <c r="K92" s="47"/>
      <c r="L92" s="47"/>
    </row>
    <row r="93" spans="1:12" x14ac:dyDescent="0.45">
      <c r="A93" s="23"/>
      <c r="B93" s="27"/>
      <c r="C93" s="27"/>
      <c r="D93" s="27"/>
      <c r="E93" s="27"/>
      <c r="F93" s="27"/>
    </row>
    <row r="94" spans="1:12" x14ac:dyDescent="0.45">
      <c r="A94" s="23" t="s">
        <v>10</v>
      </c>
      <c r="B94" s="27" t="s">
        <v>88</v>
      </c>
      <c r="C94" s="17" t="s">
        <v>12</v>
      </c>
      <c r="D94" s="26">
        <v>2</v>
      </c>
      <c r="E94" s="19"/>
      <c r="F94" s="20">
        <f>E94*D94</f>
        <v>0</v>
      </c>
    </row>
    <row r="95" spans="1:12" x14ac:dyDescent="0.45">
      <c r="A95" s="23"/>
      <c r="B95" s="27" t="s">
        <v>87</v>
      </c>
      <c r="C95" s="17"/>
      <c r="D95" s="26"/>
      <c r="E95" s="19"/>
      <c r="F95" s="20"/>
    </row>
    <row r="96" spans="1:12" ht="200.1" customHeight="1" x14ac:dyDescent="0.45">
      <c r="A96" s="23"/>
      <c r="B96" s="47" t="s">
        <v>302</v>
      </c>
      <c r="C96" s="47"/>
      <c r="D96" s="47"/>
      <c r="E96" s="47"/>
      <c r="F96" s="47"/>
      <c r="G96" s="47"/>
      <c r="H96" s="47"/>
      <c r="I96" s="47"/>
      <c r="J96" s="47"/>
      <c r="K96" s="47"/>
      <c r="L96" s="47"/>
    </row>
    <row r="97" spans="1:12" x14ac:dyDescent="0.45">
      <c r="A97" s="23"/>
      <c r="B97" s="27"/>
      <c r="C97" s="27"/>
      <c r="D97" s="27"/>
      <c r="E97" s="27"/>
      <c r="F97" s="27"/>
    </row>
    <row r="98" spans="1:12" x14ac:dyDescent="0.45">
      <c r="A98" s="23" t="s">
        <v>10</v>
      </c>
      <c r="B98" s="27" t="s">
        <v>39</v>
      </c>
      <c r="C98" s="17" t="s">
        <v>12</v>
      </c>
      <c r="D98" s="26">
        <v>3</v>
      </c>
      <c r="E98" s="19"/>
      <c r="F98" s="20">
        <f>E98*D98</f>
        <v>0</v>
      </c>
    </row>
    <row r="99" spans="1:12" x14ac:dyDescent="0.45">
      <c r="A99" s="23"/>
      <c r="B99" s="27" t="s">
        <v>89</v>
      </c>
      <c r="C99" s="17"/>
      <c r="D99" s="26"/>
      <c r="E99" s="19"/>
      <c r="F99" s="20"/>
    </row>
    <row r="100" spans="1:12" ht="200.1" customHeight="1" x14ac:dyDescent="0.45">
      <c r="A100" s="23"/>
      <c r="B100" s="47" t="s">
        <v>303</v>
      </c>
      <c r="C100" s="47"/>
      <c r="D100" s="47"/>
      <c r="E100" s="47"/>
      <c r="F100" s="47"/>
      <c r="G100" s="47"/>
      <c r="H100" s="47"/>
      <c r="I100" s="47"/>
      <c r="J100" s="47"/>
      <c r="K100" s="47"/>
      <c r="L100" s="47"/>
    </row>
    <row r="101" spans="1:12" x14ac:dyDescent="0.45">
      <c r="A101" s="23"/>
      <c r="B101" s="27"/>
      <c r="C101" s="27"/>
      <c r="D101" s="27"/>
      <c r="E101" s="27"/>
      <c r="F101" s="27"/>
    </row>
    <row r="102" spans="1:12" x14ac:dyDescent="0.45">
      <c r="A102" s="23" t="s">
        <v>10</v>
      </c>
      <c r="B102" s="27" t="s">
        <v>40</v>
      </c>
      <c r="C102" s="17" t="s">
        <v>12</v>
      </c>
      <c r="D102" s="26">
        <v>1</v>
      </c>
      <c r="E102" s="19"/>
      <c r="F102" s="20">
        <f>E102*D102</f>
        <v>0</v>
      </c>
    </row>
    <row r="103" spans="1:12" x14ac:dyDescent="0.45">
      <c r="A103" s="23"/>
      <c r="B103" s="27" t="s">
        <v>90</v>
      </c>
      <c r="C103" s="17"/>
      <c r="D103" s="26"/>
      <c r="E103" s="19"/>
      <c r="F103" s="20"/>
    </row>
    <row r="104" spans="1:12" ht="200.1" customHeight="1" x14ac:dyDescent="0.45">
      <c r="A104" s="23"/>
      <c r="B104" s="47" t="s">
        <v>304</v>
      </c>
      <c r="C104" s="47"/>
      <c r="D104" s="47"/>
      <c r="E104" s="47"/>
      <c r="F104" s="47"/>
      <c r="G104" s="47"/>
      <c r="H104" s="47"/>
      <c r="I104" s="47"/>
      <c r="J104" s="47"/>
      <c r="K104" s="47"/>
      <c r="L104" s="47"/>
    </row>
    <row r="105" spans="1:12" x14ac:dyDescent="0.45">
      <c r="A105" s="23"/>
      <c r="B105" s="27"/>
      <c r="C105" s="27"/>
      <c r="D105" s="27"/>
      <c r="E105" s="27"/>
      <c r="F105" s="27"/>
    </row>
    <row r="106" spans="1:12" x14ac:dyDescent="0.45">
      <c r="A106" s="23" t="s">
        <v>10</v>
      </c>
      <c r="B106" s="27" t="s">
        <v>41</v>
      </c>
      <c r="C106" s="17" t="s">
        <v>12</v>
      </c>
      <c r="D106" s="26">
        <v>5</v>
      </c>
      <c r="E106" s="19"/>
      <c r="F106" s="20">
        <f>E106*D106</f>
        <v>0</v>
      </c>
    </row>
    <row r="107" spans="1:12" x14ac:dyDescent="0.45">
      <c r="A107" s="23"/>
      <c r="B107" s="27" t="s">
        <v>91</v>
      </c>
      <c r="C107" s="17"/>
      <c r="D107" s="26"/>
      <c r="E107" s="19"/>
      <c r="F107" s="20"/>
    </row>
    <row r="108" spans="1:12" ht="200.1" customHeight="1" x14ac:dyDescent="0.45">
      <c r="A108" s="23"/>
      <c r="B108" s="47" t="s">
        <v>305</v>
      </c>
      <c r="C108" s="47"/>
      <c r="D108" s="47"/>
      <c r="E108" s="47"/>
      <c r="F108" s="47"/>
      <c r="G108" s="47"/>
      <c r="H108" s="47"/>
      <c r="I108" s="47"/>
      <c r="J108" s="47"/>
      <c r="K108" s="47"/>
      <c r="L108" s="47"/>
    </row>
    <row r="109" spans="1:12" x14ac:dyDescent="0.45">
      <c r="A109" s="23"/>
      <c r="B109" s="27"/>
      <c r="C109" s="27"/>
      <c r="D109" s="27"/>
      <c r="E109" s="27"/>
      <c r="F109" s="27"/>
    </row>
    <row r="110" spans="1:12" x14ac:dyDescent="0.45">
      <c r="A110" s="23" t="s">
        <v>10</v>
      </c>
      <c r="B110" s="27" t="s">
        <v>42</v>
      </c>
      <c r="C110" s="17" t="s">
        <v>12</v>
      </c>
      <c r="D110" s="26">
        <v>4</v>
      </c>
      <c r="E110" s="19"/>
      <c r="F110" s="20">
        <f>E110*D110</f>
        <v>0</v>
      </c>
    </row>
    <row r="111" spans="1:12" x14ac:dyDescent="0.45">
      <c r="A111" s="23"/>
      <c r="B111" s="27" t="s">
        <v>92</v>
      </c>
      <c r="C111" s="17"/>
      <c r="D111" s="26"/>
      <c r="E111" s="19"/>
      <c r="F111" s="20"/>
    </row>
    <row r="112" spans="1:12" ht="200.1" customHeight="1" x14ac:dyDescent="0.45">
      <c r="A112" s="23"/>
      <c r="B112" s="47" t="s">
        <v>306</v>
      </c>
      <c r="C112" s="47"/>
      <c r="D112" s="47"/>
      <c r="E112" s="47"/>
      <c r="F112" s="47"/>
      <c r="G112" s="47"/>
      <c r="H112" s="47"/>
      <c r="I112" s="47"/>
      <c r="J112" s="47"/>
      <c r="K112" s="47"/>
      <c r="L112" s="47"/>
    </row>
    <row r="113" spans="1:12" x14ac:dyDescent="0.45">
      <c r="A113" s="23"/>
      <c r="B113" s="27"/>
      <c r="C113" s="27"/>
      <c r="D113" s="27"/>
      <c r="E113" s="27"/>
      <c r="F113" s="27"/>
    </row>
    <row r="114" spans="1:12" x14ac:dyDescent="0.45">
      <c r="A114" s="23" t="s">
        <v>10</v>
      </c>
      <c r="B114" s="27" t="s">
        <v>66</v>
      </c>
      <c r="C114" s="17" t="s">
        <v>12</v>
      </c>
      <c r="D114" s="26">
        <v>3</v>
      </c>
      <c r="E114" s="19"/>
      <c r="F114" s="20">
        <f>E114*D114</f>
        <v>0</v>
      </c>
    </row>
    <row r="115" spans="1:12" x14ac:dyDescent="0.45">
      <c r="A115" s="23"/>
      <c r="B115" s="27" t="s">
        <v>93</v>
      </c>
      <c r="C115" s="17"/>
      <c r="D115" s="26"/>
      <c r="E115" s="19"/>
      <c r="F115" s="20"/>
    </row>
    <row r="116" spans="1:12" ht="200.1" customHeight="1" x14ac:dyDescent="0.45">
      <c r="A116" s="23"/>
      <c r="B116" s="47" t="s">
        <v>307</v>
      </c>
      <c r="C116" s="47"/>
      <c r="D116" s="47"/>
      <c r="E116" s="47"/>
      <c r="F116" s="47"/>
      <c r="G116" s="47"/>
      <c r="H116" s="47"/>
      <c r="I116" s="47"/>
      <c r="J116" s="47"/>
      <c r="K116" s="47"/>
      <c r="L116" s="47"/>
    </row>
    <row r="117" spans="1:12" x14ac:dyDescent="0.45">
      <c r="A117" s="23"/>
      <c r="B117" s="27"/>
      <c r="C117" s="27"/>
      <c r="D117" s="27"/>
      <c r="E117" s="27"/>
      <c r="F117" s="27"/>
    </row>
    <row r="118" spans="1:12" x14ac:dyDescent="0.45">
      <c r="A118" s="23" t="s">
        <v>10</v>
      </c>
      <c r="B118" s="27" t="s">
        <v>95</v>
      </c>
      <c r="C118" s="17" t="s">
        <v>12</v>
      </c>
      <c r="D118" s="26">
        <v>2</v>
      </c>
      <c r="E118" s="19"/>
      <c r="F118" s="20">
        <f>E118*D118</f>
        <v>0</v>
      </c>
    </row>
    <row r="119" spans="1:12" x14ac:dyDescent="0.45">
      <c r="A119" s="23"/>
      <c r="B119" s="27" t="s">
        <v>94</v>
      </c>
      <c r="C119" s="17"/>
      <c r="D119" s="26"/>
      <c r="E119" s="19"/>
      <c r="F119" s="20"/>
    </row>
    <row r="120" spans="1:12" ht="200.1" customHeight="1" x14ac:dyDescent="0.45">
      <c r="A120" s="23"/>
      <c r="B120" s="47" t="s">
        <v>308</v>
      </c>
      <c r="C120" s="47"/>
      <c r="D120" s="47"/>
      <c r="E120" s="47"/>
      <c r="F120" s="47"/>
      <c r="G120" s="47"/>
      <c r="H120" s="47"/>
      <c r="I120" s="47"/>
      <c r="J120" s="47"/>
      <c r="K120" s="47"/>
      <c r="L120" s="47"/>
    </row>
    <row r="121" spans="1:12" x14ac:dyDescent="0.45">
      <c r="A121" s="23"/>
      <c r="B121" s="27"/>
      <c r="C121" s="27"/>
      <c r="D121" s="27"/>
      <c r="E121" s="27"/>
      <c r="F121" s="27"/>
    </row>
    <row r="122" spans="1:12" x14ac:dyDescent="0.45">
      <c r="A122" s="23" t="s">
        <v>10</v>
      </c>
      <c r="B122" s="27" t="s">
        <v>96</v>
      </c>
      <c r="C122" s="17" t="s">
        <v>12</v>
      </c>
      <c r="D122" s="26">
        <v>2</v>
      </c>
      <c r="E122" s="19"/>
      <c r="F122" s="20">
        <f>E122*D122</f>
        <v>0</v>
      </c>
    </row>
    <row r="123" spans="1:12" x14ac:dyDescent="0.45">
      <c r="A123" s="23"/>
      <c r="B123" s="27" t="s">
        <v>97</v>
      </c>
      <c r="C123" s="17"/>
      <c r="D123" s="26"/>
      <c r="E123" s="19"/>
      <c r="F123" s="20"/>
    </row>
    <row r="124" spans="1:12" ht="200.1" customHeight="1" x14ac:dyDescent="0.45">
      <c r="A124" s="23"/>
      <c r="B124" s="47" t="s">
        <v>309</v>
      </c>
      <c r="C124" s="47"/>
      <c r="D124" s="47"/>
      <c r="E124" s="47"/>
      <c r="F124" s="47"/>
      <c r="G124" s="47"/>
      <c r="H124" s="47"/>
      <c r="I124" s="47"/>
      <c r="J124" s="47"/>
      <c r="K124" s="47"/>
      <c r="L124" s="47"/>
    </row>
    <row r="125" spans="1:12" x14ac:dyDescent="0.45">
      <c r="A125" s="23"/>
      <c r="B125" s="27"/>
      <c r="C125" s="27"/>
      <c r="D125" s="27"/>
      <c r="E125" s="27"/>
      <c r="F125" s="27"/>
    </row>
    <row r="126" spans="1:12" x14ac:dyDescent="0.45">
      <c r="A126" s="23" t="s">
        <v>10</v>
      </c>
      <c r="B126" s="27" t="s">
        <v>98</v>
      </c>
      <c r="C126" s="17" t="s">
        <v>12</v>
      </c>
      <c r="D126" s="26">
        <v>1</v>
      </c>
      <c r="E126" s="19"/>
      <c r="F126" s="20">
        <f>E126*D126</f>
        <v>0</v>
      </c>
    </row>
    <row r="127" spans="1:12" x14ac:dyDescent="0.45">
      <c r="A127" s="23"/>
      <c r="B127" s="27" t="s">
        <v>99</v>
      </c>
      <c r="C127" s="17"/>
      <c r="D127" s="26"/>
      <c r="E127" s="19"/>
      <c r="F127" s="20"/>
    </row>
    <row r="128" spans="1:12" ht="200.1" customHeight="1" x14ac:dyDescent="0.45">
      <c r="A128" s="23"/>
      <c r="B128" s="47" t="s">
        <v>310</v>
      </c>
      <c r="C128" s="47"/>
      <c r="D128" s="47"/>
      <c r="E128" s="47"/>
      <c r="F128" s="47"/>
      <c r="G128" s="47"/>
      <c r="H128" s="47"/>
      <c r="I128" s="47"/>
      <c r="J128" s="47"/>
      <c r="K128" s="47"/>
      <c r="L128" s="47"/>
    </row>
    <row r="129" spans="1:12" x14ac:dyDescent="0.45">
      <c r="A129" s="23"/>
      <c r="B129" s="27"/>
      <c r="C129" s="27"/>
      <c r="D129" s="27"/>
      <c r="E129" s="27"/>
      <c r="F129" s="27"/>
    </row>
    <row r="130" spans="1:12" x14ac:dyDescent="0.45">
      <c r="A130" s="23" t="s">
        <v>10</v>
      </c>
      <c r="B130" s="27" t="s">
        <v>101</v>
      </c>
      <c r="C130" s="17" t="s">
        <v>12</v>
      </c>
      <c r="D130" s="26">
        <v>1</v>
      </c>
      <c r="E130" s="19"/>
      <c r="F130" s="20">
        <f>E130*D130</f>
        <v>0</v>
      </c>
    </row>
    <row r="131" spans="1:12" x14ac:dyDescent="0.45">
      <c r="A131" s="23"/>
      <c r="B131" s="27" t="s">
        <v>100</v>
      </c>
      <c r="C131" s="17"/>
      <c r="D131" s="26"/>
      <c r="E131" s="19"/>
      <c r="F131" s="20"/>
    </row>
    <row r="132" spans="1:12" ht="200.1" customHeight="1" x14ac:dyDescent="0.45">
      <c r="A132" s="23"/>
      <c r="B132" s="47" t="s">
        <v>311</v>
      </c>
      <c r="C132" s="47"/>
      <c r="D132" s="47"/>
      <c r="E132" s="47"/>
      <c r="F132" s="47"/>
      <c r="G132" s="47"/>
      <c r="H132" s="47"/>
      <c r="I132" s="47"/>
      <c r="J132" s="47"/>
      <c r="K132" s="47"/>
      <c r="L132" s="47"/>
    </row>
    <row r="133" spans="1:12" x14ac:dyDescent="0.45">
      <c r="A133" s="23"/>
      <c r="B133" s="27"/>
      <c r="C133" s="27"/>
      <c r="D133" s="27"/>
      <c r="E133" s="27"/>
      <c r="F133" s="27"/>
    </row>
    <row r="134" spans="1:12" x14ac:dyDescent="0.45">
      <c r="A134" s="23" t="s">
        <v>10</v>
      </c>
      <c r="B134" s="27" t="s">
        <v>102</v>
      </c>
      <c r="C134" s="17" t="s">
        <v>12</v>
      </c>
      <c r="D134" s="26">
        <v>1</v>
      </c>
      <c r="E134" s="19"/>
      <c r="F134" s="20">
        <f>E134*D134</f>
        <v>0</v>
      </c>
    </row>
    <row r="135" spans="1:12" x14ac:dyDescent="0.45">
      <c r="A135" s="23"/>
      <c r="B135" s="27" t="s">
        <v>103</v>
      </c>
      <c r="C135" s="17"/>
      <c r="D135" s="26"/>
      <c r="E135" s="19"/>
      <c r="F135" s="20"/>
    </row>
    <row r="136" spans="1:12" ht="200.1" customHeight="1" x14ac:dyDescent="0.45">
      <c r="A136" s="23"/>
      <c r="B136" s="47" t="s">
        <v>312</v>
      </c>
      <c r="C136" s="47"/>
      <c r="D136" s="47"/>
      <c r="E136" s="47"/>
      <c r="F136" s="47"/>
      <c r="G136" s="47"/>
      <c r="H136" s="47"/>
      <c r="I136" s="47"/>
      <c r="J136" s="47"/>
      <c r="K136" s="47"/>
      <c r="L136" s="47"/>
    </row>
    <row r="137" spans="1:12" x14ac:dyDescent="0.45">
      <c r="A137" s="23"/>
      <c r="B137" s="27"/>
      <c r="C137" s="27"/>
      <c r="D137" s="27"/>
      <c r="E137" s="27"/>
      <c r="F137" s="27"/>
    </row>
    <row r="138" spans="1:12" x14ac:dyDescent="0.45">
      <c r="A138" s="23" t="s">
        <v>10</v>
      </c>
      <c r="B138" s="27" t="s">
        <v>105</v>
      </c>
      <c r="C138" s="17" t="s">
        <v>12</v>
      </c>
      <c r="D138" s="26">
        <v>32</v>
      </c>
      <c r="E138" s="19"/>
      <c r="F138" s="20">
        <f>E138*D138</f>
        <v>0</v>
      </c>
    </row>
    <row r="139" spans="1:12" x14ac:dyDescent="0.45">
      <c r="A139" s="23"/>
      <c r="B139" s="27" t="s">
        <v>104</v>
      </c>
      <c r="C139" s="17"/>
      <c r="D139" s="26"/>
      <c r="E139" s="19"/>
      <c r="F139" s="20"/>
    </row>
    <row r="140" spans="1:12" ht="200.1" customHeight="1" x14ac:dyDescent="0.45">
      <c r="A140" s="23"/>
      <c r="B140" s="47" t="s">
        <v>313</v>
      </c>
      <c r="C140" s="47"/>
      <c r="D140" s="47"/>
      <c r="E140" s="47"/>
      <c r="F140" s="47"/>
      <c r="G140" s="47"/>
      <c r="H140" s="47"/>
      <c r="I140" s="47"/>
      <c r="J140" s="47"/>
      <c r="K140" s="47"/>
      <c r="L140" s="47"/>
    </row>
    <row r="141" spans="1:12" x14ac:dyDescent="0.45">
      <c r="A141" s="23"/>
      <c r="B141" s="27"/>
      <c r="C141" s="27"/>
      <c r="D141" s="27"/>
      <c r="E141" s="27"/>
      <c r="F141" s="27"/>
    </row>
    <row r="142" spans="1:12" x14ac:dyDescent="0.45">
      <c r="A142" s="23" t="s">
        <v>10</v>
      </c>
      <c r="B142" s="27" t="s">
        <v>106</v>
      </c>
      <c r="C142" s="17" t="s">
        <v>12</v>
      </c>
      <c r="D142" s="26">
        <v>12</v>
      </c>
      <c r="E142" s="19"/>
      <c r="F142" s="20">
        <f>E142*D142</f>
        <v>0</v>
      </c>
    </row>
    <row r="143" spans="1:12" x14ac:dyDescent="0.45">
      <c r="A143" s="23"/>
      <c r="B143" s="27" t="s">
        <v>107</v>
      </c>
      <c r="C143" s="17"/>
      <c r="D143" s="26"/>
      <c r="E143" s="19"/>
      <c r="F143" s="20"/>
    </row>
    <row r="144" spans="1:12" ht="200.1" customHeight="1" x14ac:dyDescent="0.45">
      <c r="A144" s="23"/>
      <c r="B144" s="47" t="s">
        <v>314</v>
      </c>
      <c r="C144" s="47"/>
      <c r="D144" s="47"/>
      <c r="E144" s="47"/>
      <c r="F144" s="47"/>
      <c r="G144" s="47"/>
      <c r="H144" s="47"/>
      <c r="I144" s="47"/>
      <c r="J144" s="47"/>
      <c r="K144" s="47"/>
      <c r="L144" s="47"/>
    </row>
    <row r="145" spans="1:12" x14ac:dyDescent="0.45">
      <c r="A145" s="23"/>
      <c r="B145" s="27"/>
      <c r="C145" s="27"/>
      <c r="D145" s="27"/>
      <c r="E145" s="27"/>
      <c r="F145" s="27"/>
    </row>
    <row r="146" spans="1:12" x14ac:dyDescent="0.45">
      <c r="A146" s="23" t="s">
        <v>10</v>
      </c>
      <c r="B146" s="27" t="s">
        <v>108</v>
      </c>
      <c r="C146" s="17" t="s">
        <v>12</v>
      </c>
      <c r="D146" s="26">
        <v>3</v>
      </c>
      <c r="E146" s="19"/>
      <c r="F146" s="20">
        <f>E146*D146</f>
        <v>0</v>
      </c>
    </row>
    <row r="147" spans="1:12" x14ac:dyDescent="0.45">
      <c r="A147" s="23"/>
      <c r="B147" s="27" t="s">
        <v>109</v>
      </c>
      <c r="C147" s="17"/>
      <c r="D147" s="26"/>
      <c r="E147" s="19"/>
      <c r="F147" s="20"/>
    </row>
    <row r="148" spans="1:12" ht="200.1" customHeight="1" x14ac:dyDescent="0.45">
      <c r="A148" s="23"/>
      <c r="B148" s="47" t="s">
        <v>315</v>
      </c>
      <c r="C148" s="47"/>
      <c r="D148" s="47"/>
      <c r="E148" s="47"/>
      <c r="F148" s="47"/>
      <c r="G148" s="47"/>
      <c r="H148" s="47"/>
      <c r="I148" s="47"/>
      <c r="J148" s="47"/>
      <c r="K148" s="47"/>
      <c r="L148" s="47"/>
    </row>
    <row r="149" spans="1:12" x14ac:dyDescent="0.45">
      <c r="A149" s="23"/>
      <c r="B149" s="27"/>
      <c r="C149" s="27"/>
      <c r="D149" s="27"/>
      <c r="E149" s="27"/>
      <c r="F149" s="27"/>
    </row>
    <row r="150" spans="1:12" x14ac:dyDescent="0.45">
      <c r="A150" s="23" t="s">
        <v>10</v>
      </c>
      <c r="B150" s="27" t="s">
        <v>110</v>
      </c>
      <c r="C150" s="17" t="s">
        <v>12</v>
      </c>
      <c r="D150" s="26">
        <v>8</v>
      </c>
      <c r="E150" s="19"/>
      <c r="F150" s="20">
        <f>E150*D150</f>
        <v>0</v>
      </c>
    </row>
    <row r="151" spans="1:12" x14ac:dyDescent="0.45">
      <c r="A151" s="23"/>
      <c r="B151" s="27" t="s">
        <v>111</v>
      </c>
      <c r="C151" s="17"/>
      <c r="D151" s="26"/>
      <c r="E151" s="19"/>
      <c r="F151" s="20"/>
    </row>
    <row r="152" spans="1:12" ht="200.1" customHeight="1" x14ac:dyDescent="0.45">
      <c r="A152" s="23"/>
      <c r="B152" s="47" t="s">
        <v>316</v>
      </c>
      <c r="C152" s="47"/>
      <c r="D152" s="47"/>
      <c r="E152" s="47"/>
      <c r="F152" s="47"/>
      <c r="G152" s="47"/>
      <c r="H152" s="47"/>
      <c r="I152" s="47"/>
      <c r="J152" s="47"/>
      <c r="K152" s="47"/>
      <c r="L152" s="47"/>
    </row>
    <row r="153" spans="1:12" x14ac:dyDescent="0.45">
      <c r="A153" s="23"/>
      <c r="B153" s="27"/>
      <c r="C153" s="27"/>
      <c r="D153" s="27"/>
      <c r="E153" s="27"/>
      <c r="F153" s="27"/>
    </row>
    <row r="154" spans="1:12" x14ac:dyDescent="0.45">
      <c r="A154" s="23" t="s">
        <v>10</v>
      </c>
      <c r="B154" s="27" t="s">
        <v>113</v>
      </c>
      <c r="C154" s="17" t="s">
        <v>12</v>
      </c>
      <c r="D154" s="26">
        <v>34</v>
      </c>
      <c r="E154" s="19"/>
      <c r="F154" s="20">
        <f>E154*D154</f>
        <v>0</v>
      </c>
    </row>
    <row r="155" spans="1:12" x14ac:dyDescent="0.45">
      <c r="A155" s="23"/>
      <c r="B155" s="27" t="s">
        <v>112</v>
      </c>
      <c r="C155" s="17"/>
      <c r="D155" s="26"/>
      <c r="E155" s="19"/>
      <c r="F155" s="20"/>
    </row>
    <row r="156" spans="1:12" ht="200.1" customHeight="1" x14ac:dyDescent="0.45">
      <c r="A156" s="23"/>
      <c r="B156" s="47" t="s">
        <v>317</v>
      </c>
      <c r="C156" s="47"/>
      <c r="D156" s="47"/>
      <c r="E156" s="47"/>
      <c r="F156" s="47"/>
      <c r="G156" s="47"/>
      <c r="H156" s="47"/>
      <c r="I156" s="47"/>
      <c r="J156" s="47"/>
      <c r="K156" s="47"/>
      <c r="L156" s="47"/>
    </row>
    <row r="157" spans="1:12" x14ac:dyDescent="0.45">
      <c r="A157" s="23"/>
      <c r="B157" s="27"/>
      <c r="C157" s="27"/>
      <c r="D157" s="27"/>
      <c r="E157" s="27"/>
      <c r="F157" s="27"/>
    </row>
    <row r="158" spans="1:12" x14ac:dyDescent="0.45">
      <c r="A158" s="23" t="s">
        <v>10</v>
      </c>
      <c r="B158" s="27" t="s">
        <v>114</v>
      </c>
      <c r="C158" s="17" t="s">
        <v>12</v>
      </c>
      <c r="D158" s="26">
        <v>30</v>
      </c>
      <c r="E158" s="19"/>
      <c r="F158" s="20">
        <f>E158*D158</f>
        <v>0</v>
      </c>
    </row>
    <row r="159" spans="1:12" x14ac:dyDescent="0.45">
      <c r="A159" s="23"/>
      <c r="B159" s="27" t="s">
        <v>115</v>
      </c>
      <c r="C159" s="17"/>
      <c r="D159" s="26"/>
      <c r="E159" s="19"/>
      <c r="F159" s="20"/>
    </row>
    <row r="160" spans="1:12" ht="200.1" customHeight="1" x14ac:dyDescent="0.45">
      <c r="A160" s="23"/>
      <c r="B160" s="47" t="s">
        <v>318</v>
      </c>
      <c r="C160" s="47"/>
      <c r="D160" s="47"/>
      <c r="E160" s="47"/>
      <c r="F160" s="47"/>
      <c r="G160" s="47"/>
      <c r="H160" s="47"/>
      <c r="I160" s="47"/>
      <c r="J160" s="47"/>
      <c r="K160" s="47"/>
      <c r="L160" s="47"/>
    </row>
    <row r="161" spans="1:12" x14ac:dyDescent="0.45">
      <c r="A161" s="23"/>
      <c r="B161" s="27"/>
      <c r="C161" s="27"/>
      <c r="D161" s="27"/>
      <c r="E161" s="27"/>
      <c r="F161" s="27"/>
    </row>
    <row r="162" spans="1:12" x14ac:dyDescent="0.45">
      <c r="A162" s="23" t="s">
        <v>10</v>
      </c>
      <c r="B162" s="27" t="s">
        <v>116</v>
      </c>
      <c r="C162" s="17" t="s">
        <v>12</v>
      </c>
      <c r="D162" s="26">
        <v>3</v>
      </c>
      <c r="E162" s="19"/>
      <c r="F162" s="20">
        <f>E162*D162</f>
        <v>0</v>
      </c>
    </row>
    <row r="163" spans="1:12" x14ac:dyDescent="0.45">
      <c r="A163" s="23"/>
      <c r="B163" s="27" t="s">
        <v>275</v>
      </c>
      <c r="C163" s="17"/>
      <c r="D163" s="26"/>
      <c r="E163" s="19"/>
      <c r="F163" s="20"/>
    </row>
    <row r="164" spans="1:12" ht="200.1" customHeight="1" x14ac:dyDescent="0.45">
      <c r="A164" s="23"/>
      <c r="B164" s="47" t="s">
        <v>319</v>
      </c>
      <c r="C164" s="47"/>
      <c r="D164" s="47"/>
      <c r="E164" s="47"/>
      <c r="F164" s="47"/>
      <c r="G164" s="47"/>
      <c r="H164" s="47"/>
      <c r="I164" s="47"/>
      <c r="J164" s="47"/>
      <c r="K164" s="47"/>
      <c r="L164" s="47"/>
    </row>
    <row r="165" spans="1:12" x14ac:dyDescent="0.45">
      <c r="A165" s="23"/>
      <c r="B165" s="27"/>
      <c r="C165" s="27"/>
      <c r="D165" s="27"/>
      <c r="E165" s="27"/>
      <c r="F165" s="27"/>
    </row>
    <row r="166" spans="1:12" x14ac:dyDescent="0.45">
      <c r="A166" s="23" t="s">
        <v>10</v>
      </c>
      <c r="B166" s="27" t="s">
        <v>43</v>
      </c>
      <c r="C166" s="17" t="s">
        <v>12</v>
      </c>
      <c r="D166" s="26">
        <v>3</v>
      </c>
      <c r="E166" s="19"/>
      <c r="F166" s="20">
        <f>E166*D166</f>
        <v>0</v>
      </c>
    </row>
    <row r="167" spans="1:12" x14ac:dyDescent="0.45">
      <c r="A167" s="23"/>
      <c r="B167" s="27" t="s">
        <v>117</v>
      </c>
      <c r="C167" s="17"/>
      <c r="D167" s="26"/>
      <c r="E167" s="19"/>
      <c r="F167" s="20"/>
    </row>
    <row r="168" spans="1:12" ht="255" customHeight="1" x14ac:dyDescent="0.45">
      <c r="A168" s="23"/>
      <c r="B168" s="47" t="s">
        <v>320</v>
      </c>
      <c r="C168" s="47"/>
      <c r="D168" s="47"/>
      <c r="E168" s="47"/>
      <c r="F168" s="47"/>
      <c r="G168" s="47"/>
      <c r="H168" s="47"/>
      <c r="I168" s="47"/>
      <c r="J168" s="47"/>
      <c r="K168" s="47"/>
      <c r="L168" s="47"/>
    </row>
    <row r="169" spans="1:12" x14ac:dyDescent="0.45">
      <c r="A169" s="23"/>
      <c r="B169" s="27"/>
      <c r="C169" s="17"/>
      <c r="D169" s="26"/>
      <c r="E169" s="19"/>
      <c r="F169" s="20"/>
    </row>
    <row r="170" spans="1:12" x14ac:dyDescent="0.45">
      <c r="A170" s="23" t="s">
        <v>10</v>
      </c>
      <c r="B170" s="27" t="s">
        <v>44</v>
      </c>
      <c r="C170" s="17" t="s">
        <v>12</v>
      </c>
      <c r="D170" s="26">
        <v>3</v>
      </c>
      <c r="E170" s="19"/>
      <c r="F170" s="20">
        <f>E170*D170</f>
        <v>0</v>
      </c>
    </row>
    <row r="171" spans="1:12" x14ac:dyDescent="0.45">
      <c r="A171" s="23"/>
      <c r="B171" s="27" t="s">
        <v>118</v>
      </c>
      <c r="C171" s="17"/>
      <c r="D171" s="26"/>
      <c r="E171" s="19"/>
      <c r="F171" s="20"/>
    </row>
    <row r="172" spans="1:12" ht="240" customHeight="1" x14ac:dyDescent="0.45">
      <c r="A172" s="23"/>
      <c r="B172" s="47" t="s">
        <v>321</v>
      </c>
      <c r="C172" s="47"/>
      <c r="D172" s="47"/>
      <c r="E172" s="47"/>
      <c r="F172" s="47"/>
      <c r="G172" s="47"/>
      <c r="H172" s="47"/>
      <c r="I172" s="47"/>
      <c r="J172" s="47"/>
      <c r="K172" s="47"/>
      <c r="L172" s="47"/>
    </row>
    <row r="173" spans="1:12" x14ac:dyDescent="0.45">
      <c r="A173" s="23"/>
      <c r="B173" s="27"/>
      <c r="C173" s="17"/>
      <c r="D173" s="26"/>
      <c r="E173" s="19"/>
      <c r="F173" s="20"/>
    </row>
    <row r="174" spans="1:12" x14ac:dyDescent="0.45">
      <c r="A174" s="23" t="s">
        <v>10</v>
      </c>
      <c r="B174" s="27" t="s">
        <v>120</v>
      </c>
      <c r="C174" s="17" t="s">
        <v>12</v>
      </c>
      <c r="D174" s="26">
        <v>1</v>
      </c>
      <c r="E174" s="19"/>
      <c r="F174" s="20">
        <f>E174*D174</f>
        <v>0</v>
      </c>
    </row>
    <row r="175" spans="1:12" x14ac:dyDescent="0.45">
      <c r="A175" s="23"/>
      <c r="B175" s="27" t="s">
        <v>119</v>
      </c>
      <c r="C175" s="17"/>
      <c r="D175" s="26"/>
      <c r="E175" s="19"/>
      <c r="F175" s="20"/>
    </row>
    <row r="176" spans="1:12" ht="240" customHeight="1" x14ac:dyDescent="0.45">
      <c r="A176" s="23"/>
      <c r="B176" s="47" t="s">
        <v>322</v>
      </c>
      <c r="C176" s="47"/>
      <c r="D176" s="47"/>
      <c r="E176" s="47"/>
      <c r="F176" s="47"/>
      <c r="G176" s="47"/>
      <c r="H176" s="47"/>
      <c r="I176" s="47"/>
      <c r="J176" s="47"/>
      <c r="K176" s="47"/>
      <c r="L176" s="47"/>
    </row>
    <row r="177" spans="1:12" x14ac:dyDescent="0.45">
      <c r="A177" s="23"/>
      <c r="B177" s="27"/>
      <c r="C177" s="17"/>
      <c r="D177" s="26"/>
      <c r="E177" s="19"/>
      <c r="F177" s="20"/>
    </row>
    <row r="178" spans="1:12" x14ac:dyDescent="0.45">
      <c r="A178" s="23" t="s">
        <v>10</v>
      </c>
      <c r="B178" s="27" t="s">
        <v>121</v>
      </c>
      <c r="C178" s="17" t="s">
        <v>12</v>
      </c>
      <c r="D178" s="26">
        <v>1</v>
      </c>
      <c r="E178" s="19"/>
      <c r="F178" s="20">
        <f>E178*D178</f>
        <v>0</v>
      </c>
    </row>
    <row r="179" spans="1:12" x14ac:dyDescent="0.45">
      <c r="A179" s="23"/>
      <c r="B179" s="27" t="s">
        <v>122</v>
      </c>
      <c r="C179" s="17"/>
      <c r="D179" s="26"/>
      <c r="E179" s="19"/>
      <c r="F179" s="20"/>
    </row>
    <row r="180" spans="1:12" ht="200.1" customHeight="1" x14ac:dyDescent="0.45">
      <c r="A180" s="23"/>
      <c r="B180" s="47" t="s">
        <v>323</v>
      </c>
      <c r="C180" s="47"/>
      <c r="D180" s="47"/>
      <c r="E180" s="47"/>
      <c r="F180" s="47"/>
      <c r="G180" s="47"/>
      <c r="H180" s="47"/>
      <c r="I180" s="47"/>
      <c r="J180" s="47"/>
      <c r="K180" s="47"/>
      <c r="L180" s="47"/>
    </row>
    <row r="181" spans="1:12" x14ac:dyDescent="0.45">
      <c r="A181" s="23"/>
      <c r="B181" s="27"/>
      <c r="C181" s="17"/>
      <c r="D181" s="26"/>
      <c r="E181" s="19"/>
      <c r="F181" s="20"/>
    </row>
    <row r="182" spans="1:12" x14ac:dyDescent="0.45">
      <c r="A182" s="23" t="s">
        <v>10</v>
      </c>
      <c r="B182" s="27" t="s">
        <v>123</v>
      </c>
      <c r="C182" s="17" t="s">
        <v>12</v>
      </c>
      <c r="D182" s="26">
        <v>1</v>
      </c>
      <c r="E182" s="19"/>
      <c r="F182" s="20">
        <f>E182*D182</f>
        <v>0</v>
      </c>
    </row>
    <row r="183" spans="1:12" x14ac:dyDescent="0.45">
      <c r="A183" s="23"/>
      <c r="B183" s="27" t="s">
        <v>122</v>
      </c>
      <c r="C183" s="17"/>
      <c r="D183" s="26"/>
      <c r="E183" s="19"/>
      <c r="F183" s="20"/>
    </row>
    <row r="184" spans="1:12" ht="200.1" customHeight="1" x14ac:dyDescent="0.45">
      <c r="A184" s="23"/>
      <c r="B184" s="47" t="s">
        <v>323</v>
      </c>
      <c r="C184" s="47"/>
      <c r="D184" s="47"/>
      <c r="E184" s="47"/>
      <c r="F184" s="47"/>
      <c r="G184" s="47"/>
      <c r="H184" s="47"/>
      <c r="I184" s="47"/>
      <c r="J184" s="47"/>
      <c r="K184" s="47"/>
      <c r="L184" s="47"/>
    </row>
    <row r="185" spans="1:12" x14ac:dyDescent="0.45">
      <c r="A185" s="23"/>
      <c r="B185" s="27"/>
      <c r="C185" s="17"/>
      <c r="D185" s="26"/>
      <c r="E185" s="19"/>
      <c r="F185" s="20"/>
    </row>
    <row r="186" spans="1:12" x14ac:dyDescent="0.45">
      <c r="A186" s="23" t="s">
        <v>10</v>
      </c>
      <c r="B186" s="27" t="s">
        <v>125</v>
      </c>
      <c r="C186" s="17" t="s">
        <v>12</v>
      </c>
      <c r="D186" s="26">
        <v>1</v>
      </c>
      <c r="E186" s="19"/>
      <c r="F186" s="20">
        <f>E186*D186</f>
        <v>0</v>
      </c>
    </row>
    <row r="187" spans="1:12" x14ac:dyDescent="0.45">
      <c r="A187" s="23"/>
      <c r="B187" s="27" t="s">
        <v>124</v>
      </c>
      <c r="C187" s="17"/>
      <c r="D187" s="26"/>
      <c r="E187" s="19"/>
      <c r="F187" s="20"/>
    </row>
    <row r="188" spans="1:12" ht="200.1" customHeight="1" x14ac:dyDescent="0.45">
      <c r="A188" s="23"/>
      <c r="B188" s="47" t="s">
        <v>324</v>
      </c>
      <c r="C188" s="47"/>
      <c r="D188" s="47"/>
      <c r="E188" s="47"/>
      <c r="F188" s="47"/>
      <c r="G188" s="47"/>
      <c r="H188" s="47"/>
      <c r="I188" s="47"/>
      <c r="J188" s="47"/>
      <c r="K188" s="47"/>
      <c r="L188" s="47"/>
    </row>
    <row r="189" spans="1:12" x14ac:dyDescent="0.45">
      <c r="A189" s="23"/>
      <c r="B189" s="27"/>
      <c r="C189" s="17"/>
      <c r="D189" s="26"/>
      <c r="E189" s="19"/>
      <c r="F189" s="20"/>
    </row>
    <row r="190" spans="1:12" x14ac:dyDescent="0.45">
      <c r="A190" s="23" t="s">
        <v>10</v>
      </c>
      <c r="B190" s="27" t="s">
        <v>126</v>
      </c>
      <c r="C190" s="17" t="s">
        <v>12</v>
      </c>
      <c r="D190" s="26">
        <v>1</v>
      </c>
      <c r="E190" s="19"/>
      <c r="F190" s="20">
        <f>E190*D190</f>
        <v>0</v>
      </c>
    </row>
    <row r="191" spans="1:12" x14ac:dyDescent="0.45">
      <c r="A191" s="23"/>
      <c r="B191" s="27" t="s">
        <v>124</v>
      </c>
      <c r="C191" s="17"/>
      <c r="D191" s="26"/>
      <c r="E191" s="19"/>
      <c r="F191" s="20"/>
    </row>
    <row r="192" spans="1:12" ht="200.1" customHeight="1" x14ac:dyDescent="0.45">
      <c r="A192" s="23"/>
      <c r="B192" s="47" t="s">
        <v>324</v>
      </c>
      <c r="C192" s="47"/>
      <c r="D192" s="47"/>
      <c r="E192" s="47"/>
      <c r="F192" s="47"/>
      <c r="G192" s="47"/>
      <c r="H192" s="47"/>
      <c r="I192" s="47"/>
      <c r="J192" s="47"/>
      <c r="K192" s="47"/>
      <c r="L192" s="47"/>
    </row>
    <row r="193" spans="1:12" x14ac:dyDescent="0.45">
      <c r="A193" s="23"/>
      <c r="B193" s="27"/>
      <c r="C193" s="17"/>
      <c r="D193" s="26"/>
      <c r="E193" s="19"/>
      <c r="F193" s="20"/>
    </row>
    <row r="194" spans="1:12" x14ac:dyDescent="0.45">
      <c r="A194" s="23" t="s">
        <v>10</v>
      </c>
      <c r="B194" s="27" t="s">
        <v>127</v>
      </c>
      <c r="C194" s="17" t="s">
        <v>12</v>
      </c>
      <c r="D194" s="26">
        <v>1</v>
      </c>
      <c r="E194" s="19"/>
      <c r="F194" s="20">
        <f>E194*D194</f>
        <v>0</v>
      </c>
    </row>
    <row r="195" spans="1:12" x14ac:dyDescent="0.45">
      <c r="A195" s="23"/>
      <c r="B195" s="27" t="s">
        <v>124</v>
      </c>
      <c r="C195" s="17"/>
      <c r="D195" s="26"/>
      <c r="E195" s="19"/>
      <c r="F195" s="20"/>
    </row>
    <row r="196" spans="1:12" ht="200.1" customHeight="1" x14ac:dyDescent="0.45">
      <c r="A196" s="23"/>
      <c r="B196" s="47" t="s">
        <v>324</v>
      </c>
      <c r="C196" s="47"/>
      <c r="D196" s="47"/>
      <c r="E196" s="47"/>
      <c r="F196" s="47"/>
      <c r="G196" s="47"/>
      <c r="H196" s="47"/>
      <c r="I196" s="47"/>
      <c r="J196" s="47"/>
      <c r="K196" s="47"/>
      <c r="L196" s="47"/>
    </row>
    <row r="197" spans="1:12" x14ac:dyDescent="0.45">
      <c r="A197" s="23"/>
      <c r="B197" s="27"/>
      <c r="C197" s="17"/>
      <c r="D197" s="26"/>
      <c r="E197" s="19"/>
      <c r="F197" s="20"/>
    </row>
    <row r="198" spans="1:12" x14ac:dyDescent="0.45">
      <c r="A198" s="23" t="s">
        <v>10</v>
      </c>
      <c r="B198" s="27" t="s">
        <v>129</v>
      </c>
      <c r="C198" s="17" t="s">
        <v>12</v>
      </c>
      <c r="D198" s="26">
        <v>1</v>
      </c>
      <c r="E198" s="19"/>
      <c r="F198" s="20">
        <f>E198*D198</f>
        <v>0</v>
      </c>
    </row>
    <row r="199" spans="1:12" x14ac:dyDescent="0.45">
      <c r="A199" s="23"/>
      <c r="B199" s="27" t="s">
        <v>128</v>
      </c>
      <c r="C199" s="17"/>
      <c r="D199" s="26"/>
      <c r="E199" s="19"/>
      <c r="F199" s="20"/>
    </row>
    <row r="200" spans="1:12" ht="200.1" customHeight="1" x14ac:dyDescent="0.45">
      <c r="A200" s="23"/>
      <c r="B200" s="47" t="s">
        <v>325</v>
      </c>
      <c r="C200" s="47"/>
      <c r="D200" s="47"/>
      <c r="E200" s="47"/>
      <c r="F200" s="47"/>
      <c r="G200" s="47"/>
      <c r="H200" s="47"/>
      <c r="I200" s="47"/>
      <c r="J200" s="47"/>
      <c r="K200" s="47"/>
      <c r="L200" s="47"/>
    </row>
    <row r="201" spans="1:12" x14ac:dyDescent="0.45">
      <c r="A201" s="23"/>
      <c r="B201" s="27"/>
      <c r="C201" s="17"/>
      <c r="D201" s="26"/>
      <c r="E201" s="19"/>
      <c r="F201" s="20"/>
    </row>
    <row r="202" spans="1:12" x14ac:dyDescent="0.45">
      <c r="A202" s="23" t="s">
        <v>10</v>
      </c>
      <c r="B202" s="27" t="s">
        <v>130</v>
      </c>
      <c r="C202" s="17" t="s">
        <v>12</v>
      </c>
      <c r="D202" s="26">
        <v>1</v>
      </c>
      <c r="E202" s="19"/>
      <c r="F202" s="20">
        <f>E202*D202</f>
        <v>0</v>
      </c>
    </row>
    <row r="203" spans="1:12" x14ac:dyDescent="0.45">
      <c r="A203" s="23"/>
      <c r="B203" s="27" t="s">
        <v>128</v>
      </c>
      <c r="C203" s="17"/>
      <c r="D203" s="26"/>
      <c r="E203" s="19"/>
      <c r="F203" s="20"/>
    </row>
    <row r="204" spans="1:12" ht="200.1" customHeight="1" x14ac:dyDescent="0.45">
      <c r="A204" s="23"/>
      <c r="B204" s="47" t="s">
        <v>325</v>
      </c>
      <c r="C204" s="47"/>
      <c r="D204" s="47"/>
      <c r="E204" s="47"/>
      <c r="F204" s="47"/>
      <c r="G204" s="47"/>
      <c r="H204" s="47"/>
      <c r="I204" s="47"/>
      <c r="J204" s="47"/>
      <c r="K204" s="47"/>
      <c r="L204" s="47"/>
    </row>
    <row r="205" spans="1:12" x14ac:dyDescent="0.45">
      <c r="A205" s="23"/>
      <c r="B205" s="27"/>
      <c r="C205" s="17"/>
      <c r="D205" s="26"/>
      <c r="E205" s="19"/>
      <c r="F205" s="20"/>
    </row>
    <row r="206" spans="1:12" x14ac:dyDescent="0.45">
      <c r="A206" s="23" t="s">
        <v>10</v>
      </c>
      <c r="B206" s="27" t="s">
        <v>132</v>
      </c>
      <c r="C206" s="17" t="s">
        <v>12</v>
      </c>
      <c r="D206" s="26">
        <v>1</v>
      </c>
      <c r="E206" s="19"/>
      <c r="F206" s="20">
        <f>E206*D206</f>
        <v>0</v>
      </c>
    </row>
    <row r="207" spans="1:12" x14ac:dyDescent="0.45">
      <c r="A207" s="23"/>
      <c r="B207" s="27" t="s">
        <v>131</v>
      </c>
      <c r="C207" s="17"/>
      <c r="D207" s="26"/>
      <c r="E207" s="19"/>
      <c r="F207" s="20"/>
    </row>
    <row r="208" spans="1:12" ht="200.1" customHeight="1" x14ac:dyDescent="0.45">
      <c r="A208" s="23"/>
      <c r="B208" s="47" t="s">
        <v>326</v>
      </c>
      <c r="C208" s="47"/>
      <c r="D208" s="47"/>
      <c r="E208" s="47"/>
      <c r="F208" s="47"/>
      <c r="G208" s="47"/>
      <c r="H208" s="47"/>
      <c r="I208" s="47"/>
      <c r="J208" s="47"/>
      <c r="K208" s="47"/>
      <c r="L208" s="47"/>
    </row>
    <row r="209" spans="1:12" x14ac:dyDescent="0.45">
      <c r="A209" s="23"/>
      <c r="B209" s="27"/>
      <c r="C209" s="17"/>
      <c r="D209" s="26"/>
      <c r="E209" s="19"/>
      <c r="F209" s="20"/>
    </row>
    <row r="210" spans="1:12" x14ac:dyDescent="0.45">
      <c r="A210" s="23" t="s">
        <v>10</v>
      </c>
      <c r="B210" s="27" t="s">
        <v>133</v>
      </c>
      <c r="C210" s="17" t="s">
        <v>12</v>
      </c>
      <c r="D210" s="26">
        <v>1</v>
      </c>
      <c r="E210" s="19"/>
      <c r="F210" s="20">
        <f>E210*D210</f>
        <v>0</v>
      </c>
    </row>
    <row r="211" spans="1:12" x14ac:dyDescent="0.45">
      <c r="A211" s="23"/>
      <c r="B211" s="27" t="s">
        <v>134</v>
      </c>
      <c r="C211" s="17"/>
      <c r="D211" s="26"/>
      <c r="E211" s="19"/>
      <c r="F211" s="20"/>
    </row>
    <row r="212" spans="1:12" ht="200.1" customHeight="1" x14ac:dyDescent="0.45">
      <c r="A212" s="23"/>
      <c r="B212" s="47" t="s">
        <v>327</v>
      </c>
      <c r="C212" s="47"/>
      <c r="D212" s="47"/>
      <c r="E212" s="47"/>
      <c r="F212" s="47"/>
      <c r="G212" s="47"/>
      <c r="H212" s="47"/>
      <c r="I212" s="47"/>
      <c r="J212" s="47"/>
      <c r="K212" s="47"/>
      <c r="L212" s="47"/>
    </row>
    <row r="213" spans="1:12" x14ac:dyDescent="0.45">
      <c r="A213" s="23"/>
      <c r="B213" s="27"/>
      <c r="C213" s="17"/>
      <c r="D213" s="26"/>
      <c r="E213" s="19"/>
      <c r="F213" s="20"/>
    </row>
    <row r="214" spans="1:12" x14ac:dyDescent="0.45">
      <c r="A214" s="23" t="s">
        <v>10</v>
      </c>
      <c r="B214" s="27" t="s">
        <v>135</v>
      </c>
      <c r="C214" s="17" t="s">
        <v>12</v>
      </c>
      <c r="D214" s="26">
        <v>1</v>
      </c>
      <c r="E214" s="19"/>
      <c r="F214" s="20">
        <f>E214*D214</f>
        <v>0</v>
      </c>
    </row>
    <row r="215" spans="1:12" x14ac:dyDescent="0.45">
      <c r="A215" s="23"/>
      <c r="B215" s="27" t="s">
        <v>136</v>
      </c>
      <c r="C215" s="17"/>
      <c r="D215" s="26"/>
      <c r="E215" s="19"/>
      <c r="F215" s="20"/>
    </row>
    <row r="216" spans="1:12" ht="200.1" customHeight="1" x14ac:dyDescent="0.45">
      <c r="A216" s="23"/>
      <c r="B216" s="47" t="s">
        <v>328</v>
      </c>
      <c r="C216" s="47"/>
      <c r="D216" s="47"/>
      <c r="E216" s="47"/>
      <c r="F216" s="47"/>
      <c r="G216" s="47"/>
      <c r="H216" s="47"/>
      <c r="I216" s="47"/>
      <c r="J216" s="47"/>
      <c r="K216" s="47"/>
      <c r="L216" s="47"/>
    </row>
    <row r="217" spans="1:12" x14ac:dyDescent="0.45">
      <c r="A217" s="23"/>
      <c r="B217" s="27"/>
      <c r="C217" s="17"/>
      <c r="D217" s="26"/>
      <c r="E217" s="19"/>
      <c r="F217" s="20"/>
    </row>
    <row r="218" spans="1:12" x14ac:dyDescent="0.45">
      <c r="A218" s="23" t="s">
        <v>10</v>
      </c>
      <c r="B218" s="27" t="s">
        <v>137</v>
      </c>
      <c r="C218" s="17" t="s">
        <v>12</v>
      </c>
      <c r="D218" s="26">
        <v>1</v>
      </c>
      <c r="E218" s="19"/>
      <c r="F218" s="20">
        <f>E218*D218</f>
        <v>0</v>
      </c>
    </row>
    <row r="219" spans="1:12" x14ac:dyDescent="0.45">
      <c r="A219" s="23"/>
      <c r="B219" s="27" t="s">
        <v>131</v>
      </c>
      <c r="C219" s="17"/>
      <c r="D219" s="26"/>
      <c r="E219" s="19"/>
      <c r="F219" s="20"/>
    </row>
    <row r="220" spans="1:12" ht="200.1" customHeight="1" x14ac:dyDescent="0.45">
      <c r="A220" s="23"/>
      <c r="B220" s="47" t="s">
        <v>329</v>
      </c>
      <c r="C220" s="47"/>
      <c r="D220" s="47"/>
      <c r="E220" s="47"/>
      <c r="F220" s="47"/>
      <c r="G220" s="47"/>
      <c r="H220" s="47"/>
      <c r="I220" s="47"/>
      <c r="J220" s="47"/>
      <c r="K220" s="47"/>
      <c r="L220" s="47"/>
    </row>
    <row r="221" spans="1:12" x14ac:dyDescent="0.45">
      <c r="A221" s="23"/>
      <c r="B221" s="27"/>
      <c r="C221" s="17"/>
      <c r="D221" s="26"/>
      <c r="E221" s="19"/>
      <c r="F221" s="20"/>
    </row>
    <row r="222" spans="1:12" x14ac:dyDescent="0.45">
      <c r="A222" s="23" t="s">
        <v>10</v>
      </c>
      <c r="B222" s="27" t="s">
        <v>138</v>
      </c>
      <c r="C222" s="17" t="s">
        <v>12</v>
      </c>
      <c r="D222" s="26">
        <v>1</v>
      </c>
      <c r="E222" s="19"/>
      <c r="F222" s="20">
        <f>E222*D222</f>
        <v>0</v>
      </c>
    </row>
    <row r="223" spans="1:12" x14ac:dyDescent="0.45">
      <c r="A223" s="23"/>
      <c r="B223" s="27" t="s">
        <v>139</v>
      </c>
      <c r="C223" s="17"/>
      <c r="D223" s="26"/>
      <c r="E223" s="19"/>
      <c r="F223" s="20"/>
    </row>
    <row r="224" spans="1:12" ht="200.1" customHeight="1" x14ac:dyDescent="0.45">
      <c r="A224" s="23"/>
      <c r="B224" s="47" t="s">
        <v>330</v>
      </c>
      <c r="C224" s="47"/>
      <c r="D224" s="47"/>
      <c r="E224" s="47"/>
      <c r="F224" s="47"/>
      <c r="G224" s="47"/>
      <c r="H224" s="47"/>
      <c r="I224" s="47"/>
      <c r="J224" s="47"/>
      <c r="K224" s="47"/>
      <c r="L224" s="47"/>
    </row>
    <row r="225" spans="1:12" x14ac:dyDescent="0.45">
      <c r="A225" s="23"/>
      <c r="B225" s="27"/>
      <c r="C225" s="17"/>
      <c r="D225" s="26"/>
      <c r="E225" s="19"/>
      <c r="F225" s="20"/>
    </row>
    <row r="226" spans="1:12" x14ac:dyDescent="0.45">
      <c r="A226" s="23" t="s">
        <v>10</v>
      </c>
      <c r="B226" s="27" t="s">
        <v>141</v>
      </c>
      <c r="C226" s="17" t="s">
        <v>12</v>
      </c>
      <c r="D226" s="26">
        <v>1</v>
      </c>
      <c r="E226" s="19"/>
      <c r="F226" s="20">
        <f>E226*D226</f>
        <v>0</v>
      </c>
    </row>
    <row r="227" spans="1:12" x14ac:dyDescent="0.45">
      <c r="A227" s="23"/>
      <c r="B227" s="27" t="s">
        <v>128</v>
      </c>
      <c r="C227" s="17"/>
      <c r="D227" s="26"/>
      <c r="E227" s="19"/>
      <c r="F227" s="20"/>
    </row>
    <row r="228" spans="1:12" ht="200.1" customHeight="1" x14ac:dyDescent="0.45">
      <c r="A228" s="23"/>
      <c r="B228" s="47" t="s">
        <v>331</v>
      </c>
      <c r="C228" s="47"/>
      <c r="D228" s="47"/>
      <c r="E228" s="47"/>
      <c r="F228" s="47"/>
      <c r="G228" s="47"/>
      <c r="H228" s="47"/>
      <c r="I228" s="47"/>
      <c r="J228" s="47"/>
      <c r="K228" s="47"/>
      <c r="L228" s="47"/>
    </row>
    <row r="229" spans="1:12" x14ac:dyDescent="0.45">
      <c r="A229" s="23"/>
      <c r="B229" s="27"/>
      <c r="C229" s="17"/>
      <c r="D229" s="26"/>
      <c r="E229" s="19"/>
      <c r="F229" s="20"/>
    </row>
    <row r="230" spans="1:12" x14ac:dyDescent="0.45">
      <c r="A230" s="23" t="s">
        <v>10</v>
      </c>
      <c r="B230" s="27" t="s">
        <v>140</v>
      </c>
      <c r="C230" s="17" t="s">
        <v>12</v>
      </c>
      <c r="D230" s="26">
        <v>1</v>
      </c>
      <c r="E230" s="19"/>
      <c r="F230" s="20">
        <f>E230*D230</f>
        <v>0</v>
      </c>
    </row>
    <row r="231" spans="1:12" x14ac:dyDescent="0.45">
      <c r="A231" s="23"/>
      <c r="B231" s="27" t="s">
        <v>142</v>
      </c>
      <c r="C231" s="17"/>
      <c r="D231" s="26"/>
      <c r="E231" s="19"/>
      <c r="F231" s="20"/>
    </row>
    <row r="232" spans="1:12" ht="200.1" customHeight="1" x14ac:dyDescent="0.45">
      <c r="A232" s="23"/>
      <c r="B232" s="47" t="s">
        <v>332</v>
      </c>
      <c r="C232" s="47"/>
      <c r="D232" s="47"/>
      <c r="E232" s="47"/>
      <c r="F232" s="47"/>
      <c r="G232" s="47"/>
      <c r="H232" s="47"/>
      <c r="I232" s="47"/>
      <c r="J232" s="47"/>
      <c r="K232" s="47"/>
      <c r="L232" s="47"/>
    </row>
    <row r="233" spans="1:12" x14ac:dyDescent="0.45">
      <c r="A233" s="23"/>
      <c r="B233" s="27"/>
      <c r="C233" s="17"/>
      <c r="D233" s="26"/>
      <c r="E233" s="19"/>
      <c r="F233" s="20"/>
    </row>
    <row r="234" spans="1:12" x14ac:dyDescent="0.45">
      <c r="A234" s="23" t="s">
        <v>10</v>
      </c>
      <c r="B234" s="27" t="s">
        <v>143</v>
      </c>
      <c r="C234" s="17" t="s">
        <v>12</v>
      </c>
      <c r="D234" s="26">
        <v>1</v>
      </c>
      <c r="E234" s="19"/>
      <c r="F234" s="20">
        <f>E234*D234</f>
        <v>0</v>
      </c>
    </row>
    <row r="235" spans="1:12" x14ac:dyDescent="0.45">
      <c r="A235" s="23"/>
      <c r="B235" s="27" t="s">
        <v>144</v>
      </c>
      <c r="C235" s="17"/>
      <c r="D235" s="26"/>
      <c r="E235" s="19"/>
      <c r="F235" s="20"/>
    </row>
    <row r="236" spans="1:12" ht="200.1" customHeight="1" x14ac:dyDescent="0.45">
      <c r="A236" s="23"/>
      <c r="B236" s="47" t="s">
        <v>333</v>
      </c>
      <c r="C236" s="47"/>
      <c r="D236" s="47"/>
      <c r="E236" s="47"/>
      <c r="F236" s="47"/>
      <c r="G236" s="47"/>
      <c r="H236" s="47"/>
      <c r="I236" s="47"/>
      <c r="J236" s="47"/>
      <c r="K236" s="47"/>
      <c r="L236" s="47"/>
    </row>
    <row r="237" spans="1:12" x14ac:dyDescent="0.45">
      <c r="A237" s="23"/>
      <c r="B237" s="27"/>
      <c r="C237" s="17"/>
      <c r="D237" s="26"/>
      <c r="E237" s="19"/>
      <c r="F237" s="20"/>
    </row>
    <row r="238" spans="1:12" x14ac:dyDescent="0.45">
      <c r="A238" s="23" t="s">
        <v>10</v>
      </c>
      <c r="B238" s="27" t="s">
        <v>145</v>
      </c>
      <c r="C238" s="17" t="s">
        <v>12</v>
      </c>
      <c r="D238" s="26">
        <v>1</v>
      </c>
      <c r="E238" s="19"/>
      <c r="F238" s="20">
        <f>E238*D238</f>
        <v>0</v>
      </c>
    </row>
    <row r="239" spans="1:12" x14ac:dyDescent="0.45">
      <c r="A239" s="23"/>
      <c r="B239" s="27" t="s">
        <v>146</v>
      </c>
      <c r="C239" s="17"/>
      <c r="D239" s="26"/>
      <c r="E239" s="19"/>
      <c r="F239" s="20"/>
    </row>
    <row r="240" spans="1:12" ht="200.1" customHeight="1" x14ac:dyDescent="0.45">
      <c r="A240" s="23"/>
      <c r="B240" s="47" t="s">
        <v>324</v>
      </c>
      <c r="C240" s="47"/>
      <c r="D240" s="47"/>
      <c r="E240" s="47"/>
      <c r="F240" s="47"/>
      <c r="G240" s="47"/>
      <c r="H240" s="47"/>
      <c r="I240" s="47"/>
      <c r="J240" s="47"/>
      <c r="K240" s="47"/>
      <c r="L240" s="47"/>
    </row>
    <row r="241" spans="1:12" x14ac:dyDescent="0.45">
      <c r="A241" s="23"/>
      <c r="B241" s="27"/>
      <c r="C241" s="17"/>
      <c r="D241" s="26"/>
      <c r="E241" s="19"/>
      <c r="F241" s="20"/>
    </row>
    <row r="242" spans="1:12" x14ac:dyDescent="0.45">
      <c r="A242" s="23"/>
      <c r="B242" s="27" t="s">
        <v>18</v>
      </c>
      <c r="C242" s="17"/>
      <c r="D242" s="26"/>
      <c r="E242" s="19"/>
      <c r="F242" s="20"/>
    </row>
    <row r="243" spans="1:12" x14ac:dyDescent="0.45">
      <c r="A243" s="23" t="s">
        <v>10</v>
      </c>
      <c r="B243" s="27" t="s">
        <v>148</v>
      </c>
      <c r="C243" s="17" t="s">
        <v>12</v>
      </c>
      <c r="D243" s="26">
        <v>17</v>
      </c>
      <c r="E243" s="19"/>
      <c r="F243" s="20">
        <f>E243*D243</f>
        <v>0</v>
      </c>
    </row>
    <row r="244" spans="1:12" x14ac:dyDescent="0.45">
      <c r="A244" s="23"/>
      <c r="B244" s="27" t="s">
        <v>147</v>
      </c>
      <c r="C244" s="17"/>
      <c r="D244" s="26"/>
      <c r="E244" s="19"/>
      <c r="F244" s="20"/>
    </row>
    <row r="245" spans="1:12" ht="200.1" customHeight="1" x14ac:dyDescent="0.45">
      <c r="A245" s="23"/>
      <c r="B245" s="47" t="s">
        <v>334</v>
      </c>
      <c r="C245" s="47"/>
      <c r="D245" s="47"/>
      <c r="E245" s="47"/>
      <c r="F245" s="47"/>
      <c r="G245" s="47"/>
      <c r="H245" s="47"/>
      <c r="I245" s="47"/>
      <c r="J245" s="47"/>
      <c r="K245" s="47"/>
      <c r="L245" s="47"/>
    </row>
    <row r="246" spans="1:12" x14ac:dyDescent="0.45">
      <c r="A246" s="23"/>
      <c r="B246" s="27"/>
      <c r="C246" s="17"/>
      <c r="D246" s="26"/>
      <c r="E246" s="19"/>
      <c r="F246" s="20"/>
    </row>
    <row r="247" spans="1:12" x14ac:dyDescent="0.45">
      <c r="A247" s="23" t="s">
        <v>10</v>
      </c>
      <c r="B247" s="27" t="s">
        <v>149</v>
      </c>
      <c r="C247" s="17" t="s">
        <v>12</v>
      </c>
      <c r="D247" s="26">
        <v>6</v>
      </c>
      <c r="E247" s="19"/>
      <c r="F247" s="20">
        <f>E247*D247</f>
        <v>0</v>
      </c>
    </row>
    <row r="248" spans="1:12" x14ac:dyDescent="0.45">
      <c r="A248" s="23"/>
      <c r="B248" s="27" t="s">
        <v>150</v>
      </c>
      <c r="C248" s="17"/>
      <c r="D248" s="26"/>
      <c r="E248" s="19"/>
      <c r="F248" s="20"/>
    </row>
    <row r="249" spans="1:12" ht="200.1" customHeight="1" x14ac:dyDescent="0.45">
      <c r="A249" s="23"/>
      <c r="B249" s="47" t="s">
        <v>335</v>
      </c>
      <c r="C249" s="47"/>
      <c r="D249" s="47"/>
      <c r="E249" s="47"/>
      <c r="F249" s="47"/>
      <c r="G249" s="47"/>
      <c r="H249" s="47"/>
      <c r="I249" s="47"/>
      <c r="J249" s="47"/>
      <c r="K249" s="47"/>
      <c r="L249" s="47"/>
    </row>
    <row r="250" spans="1:12" x14ac:dyDescent="0.45">
      <c r="A250" s="23"/>
      <c r="B250" s="27"/>
      <c r="C250" s="17"/>
      <c r="D250" s="26"/>
      <c r="E250" s="19"/>
      <c r="F250" s="20"/>
    </row>
    <row r="251" spans="1:12" x14ac:dyDescent="0.45">
      <c r="A251" s="23" t="s">
        <v>10</v>
      </c>
      <c r="B251" s="27" t="s">
        <v>19</v>
      </c>
      <c r="C251" s="17" t="s">
        <v>12</v>
      </c>
      <c r="D251" s="26">
        <v>29</v>
      </c>
      <c r="E251" s="19"/>
      <c r="F251" s="20">
        <f>E251*D251</f>
        <v>0</v>
      </c>
    </row>
    <row r="252" spans="1:12" x14ac:dyDescent="0.45">
      <c r="A252" s="23"/>
      <c r="B252" s="27" t="s">
        <v>151</v>
      </c>
      <c r="C252" s="17"/>
      <c r="D252" s="26"/>
      <c r="E252" s="19"/>
      <c r="F252" s="20"/>
    </row>
    <row r="253" spans="1:12" ht="200.1" customHeight="1" x14ac:dyDescent="0.45">
      <c r="A253" s="23"/>
      <c r="B253" s="47" t="s">
        <v>336</v>
      </c>
      <c r="C253" s="47"/>
      <c r="D253" s="47"/>
      <c r="E253" s="47"/>
      <c r="F253" s="47"/>
      <c r="G253" s="47"/>
      <c r="H253" s="47"/>
      <c r="I253" s="47"/>
      <c r="J253" s="47"/>
      <c r="K253" s="47"/>
      <c r="L253" s="47"/>
    </row>
    <row r="254" spans="1:12" x14ac:dyDescent="0.45">
      <c r="A254" s="23"/>
      <c r="B254" s="27"/>
      <c r="C254" s="17"/>
      <c r="D254" s="26"/>
      <c r="E254" s="19"/>
      <c r="F254" s="20"/>
    </row>
    <row r="255" spans="1:12" x14ac:dyDescent="0.45">
      <c r="A255" s="23" t="s">
        <v>10</v>
      </c>
      <c r="B255" s="27" t="s">
        <v>152</v>
      </c>
      <c r="C255" s="17" t="s">
        <v>12</v>
      </c>
      <c r="D255" s="26">
        <v>6</v>
      </c>
      <c r="E255" s="19"/>
      <c r="F255" s="20">
        <f>E255*D255</f>
        <v>0</v>
      </c>
    </row>
    <row r="256" spans="1:12" x14ac:dyDescent="0.45">
      <c r="A256" s="23"/>
      <c r="B256" s="27" t="s">
        <v>153</v>
      </c>
      <c r="C256" s="17"/>
      <c r="D256" s="26"/>
      <c r="E256" s="19"/>
      <c r="F256" s="20"/>
    </row>
    <row r="257" spans="1:12" ht="200.1" customHeight="1" x14ac:dyDescent="0.45">
      <c r="A257" s="23"/>
      <c r="B257" s="47" t="s">
        <v>252</v>
      </c>
      <c r="C257" s="47"/>
      <c r="D257" s="47"/>
      <c r="E257" s="47"/>
      <c r="F257" s="47"/>
      <c r="G257" s="47"/>
      <c r="H257" s="47"/>
      <c r="I257" s="47"/>
      <c r="J257" s="47"/>
      <c r="K257" s="47"/>
      <c r="L257" s="47"/>
    </row>
    <row r="258" spans="1:12" x14ac:dyDescent="0.45">
      <c r="A258" s="23"/>
      <c r="B258" s="27"/>
      <c r="C258" s="17"/>
      <c r="D258" s="26"/>
      <c r="E258" s="19"/>
      <c r="F258" s="20"/>
    </row>
    <row r="259" spans="1:12" x14ac:dyDescent="0.45">
      <c r="A259" s="23" t="s">
        <v>10</v>
      </c>
      <c r="B259" s="27" t="s">
        <v>154</v>
      </c>
      <c r="C259" s="17" t="s">
        <v>12</v>
      </c>
      <c r="D259" s="26">
        <v>6</v>
      </c>
      <c r="E259" s="19"/>
      <c r="F259" s="20">
        <f>E259*D259</f>
        <v>0</v>
      </c>
    </row>
    <row r="260" spans="1:12" x14ac:dyDescent="0.45">
      <c r="A260" s="23"/>
      <c r="B260" s="27" t="s">
        <v>155</v>
      </c>
      <c r="C260" s="17"/>
      <c r="D260" s="26"/>
      <c r="E260" s="19"/>
      <c r="F260" s="20"/>
    </row>
    <row r="261" spans="1:12" ht="200.1" customHeight="1" x14ac:dyDescent="0.45">
      <c r="A261" s="23"/>
      <c r="B261" s="47" t="s">
        <v>337</v>
      </c>
      <c r="C261" s="47"/>
      <c r="D261" s="47"/>
      <c r="E261" s="47"/>
      <c r="F261" s="47"/>
      <c r="G261" s="47"/>
      <c r="H261" s="47"/>
      <c r="I261" s="47"/>
      <c r="J261" s="47"/>
      <c r="K261" s="47"/>
      <c r="L261" s="47"/>
    </row>
    <row r="262" spans="1:12" x14ac:dyDescent="0.45">
      <c r="A262" s="23"/>
      <c r="B262" s="27"/>
      <c r="C262" s="17"/>
      <c r="D262" s="26"/>
      <c r="E262" s="19"/>
      <c r="F262" s="20"/>
    </row>
    <row r="263" spans="1:12" x14ac:dyDescent="0.45">
      <c r="A263" s="23" t="s">
        <v>10</v>
      </c>
      <c r="B263" s="27" t="s">
        <v>157</v>
      </c>
      <c r="C263" s="17" t="s">
        <v>12</v>
      </c>
      <c r="D263" s="26">
        <v>6</v>
      </c>
      <c r="E263" s="19"/>
      <c r="F263" s="20">
        <f>E263*D263</f>
        <v>0</v>
      </c>
    </row>
    <row r="264" spans="1:12" x14ac:dyDescent="0.45">
      <c r="A264" s="23"/>
      <c r="B264" s="27" t="s">
        <v>156</v>
      </c>
      <c r="C264" s="17"/>
      <c r="D264" s="26"/>
      <c r="E264" s="19"/>
      <c r="F264" s="20"/>
    </row>
    <row r="265" spans="1:12" ht="200.1" customHeight="1" x14ac:dyDescent="0.45">
      <c r="A265" s="23"/>
      <c r="B265" s="47" t="s">
        <v>338</v>
      </c>
      <c r="C265" s="47"/>
      <c r="D265" s="47"/>
      <c r="E265" s="47"/>
      <c r="F265" s="47"/>
      <c r="G265" s="47"/>
      <c r="H265" s="47"/>
      <c r="I265" s="47"/>
      <c r="J265" s="47"/>
      <c r="K265" s="47"/>
      <c r="L265" s="47"/>
    </row>
    <row r="266" spans="1:12" x14ac:dyDescent="0.45">
      <c r="A266" s="23"/>
      <c r="B266" s="27"/>
      <c r="C266" s="17"/>
      <c r="D266" s="26"/>
      <c r="E266" s="19"/>
      <c r="F266" s="20"/>
    </row>
    <row r="267" spans="1:12" x14ac:dyDescent="0.45">
      <c r="A267" s="23" t="s">
        <v>10</v>
      </c>
      <c r="B267" s="27" t="s">
        <v>158</v>
      </c>
      <c r="C267" s="17" t="s">
        <v>12</v>
      </c>
      <c r="D267" s="26">
        <v>6</v>
      </c>
      <c r="E267" s="19"/>
      <c r="F267" s="20">
        <f>E267*D267</f>
        <v>0</v>
      </c>
    </row>
    <row r="268" spans="1:12" x14ac:dyDescent="0.45">
      <c r="A268" s="23"/>
      <c r="B268" s="27" t="s">
        <v>159</v>
      </c>
      <c r="C268" s="17"/>
      <c r="D268" s="26"/>
      <c r="E268" s="19"/>
      <c r="F268" s="20"/>
    </row>
    <row r="269" spans="1:12" ht="200.1" customHeight="1" x14ac:dyDescent="0.45">
      <c r="A269" s="23"/>
      <c r="B269" s="47" t="s">
        <v>339</v>
      </c>
      <c r="C269" s="47"/>
      <c r="D269" s="47"/>
      <c r="E269" s="47"/>
      <c r="F269" s="47"/>
      <c r="G269" s="47"/>
      <c r="H269" s="47"/>
      <c r="I269" s="47"/>
      <c r="J269" s="47"/>
      <c r="K269" s="47"/>
      <c r="L269" s="47"/>
    </row>
    <row r="270" spans="1:12" x14ac:dyDescent="0.45">
      <c r="A270" s="23"/>
      <c r="B270" s="27"/>
      <c r="C270" s="17"/>
      <c r="D270" s="26"/>
      <c r="E270" s="19"/>
      <c r="F270" s="20"/>
    </row>
    <row r="271" spans="1:12" x14ac:dyDescent="0.45">
      <c r="A271" s="23" t="s">
        <v>10</v>
      </c>
      <c r="B271" s="27" t="s">
        <v>45</v>
      </c>
      <c r="C271" s="17" t="s">
        <v>12</v>
      </c>
      <c r="D271" s="26">
        <v>3</v>
      </c>
      <c r="E271" s="19"/>
      <c r="F271" s="20">
        <f>E271*D271</f>
        <v>0</v>
      </c>
    </row>
    <row r="272" spans="1:12" x14ac:dyDescent="0.45">
      <c r="A272" s="23"/>
      <c r="B272" s="27" t="s">
        <v>160</v>
      </c>
      <c r="C272" s="17"/>
      <c r="D272" s="26"/>
      <c r="E272" s="19"/>
      <c r="F272" s="20"/>
    </row>
    <row r="273" spans="1:12" ht="200.1" customHeight="1" x14ac:dyDescent="0.45">
      <c r="A273" s="23"/>
      <c r="B273" s="47" t="s">
        <v>340</v>
      </c>
      <c r="C273" s="47"/>
      <c r="D273" s="47"/>
      <c r="E273" s="47"/>
      <c r="F273" s="47"/>
      <c r="G273" s="47"/>
      <c r="H273" s="47"/>
      <c r="I273" s="47"/>
      <c r="J273" s="47"/>
      <c r="K273" s="47"/>
      <c r="L273" s="47"/>
    </row>
    <row r="274" spans="1:12" x14ac:dyDescent="0.45">
      <c r="A274" s="23"/>
      <c r="B274" s="27"/>
      <c r="C274" s="17"/>
      <c r="D274" s="26"/>
      <c r="E274" s="19"/>
      <c r="F274" s="20"/>
    </row>
    <row r="275" spans="1:12" x14ac:dyDescent="0.45">
      <c r="A275" s="23" t="s">
        <v>10</v>
      </c>
      <c r="B275" s="27" t="s">
        <v>46</v>
      </c>
      <c r="C275" s="17" t="s">
        <v>12</v>
      </c>
      <c r="D275" s="26">
        <v>5</v>
      </c>
      <c r="E275" s="19"/>
      <c r="F275" s="20">
        <f>E275*D275</f>
        <v>0</v>
      </c>
    </row>
    <row r="276" spans="1:12" x14ac:dyDescent="0.45">
      <c r="A276" s="23"/>
      <c r="B276" s="27" t="s">
        <v>161</v>
      </c>
      <c r="C276" s="17"/>
      <c r="D276" s="26"/>
      <c r="E276" s="19"/>
      <c r="F276" s="20"/>
    </row>
    <row r="277" spans="1:12" ht="200.1" customHeight="1" x14ac:dyDescent="0.45">
      <c r="A277" s="23"/>
      <c r="B277" s="47" t="s">
        <v>341</v>
      </c>
      <c r="C277" s="47"/>
      <c r="D277" s="47"/>
      <c r="E277" s="47"/>
      <c r="F277" s="47"/>
      <c r="G277" s="47"/>
      <c r="H277" s="47"/>
      <c r="I277" s="47"/>
      <c r="J277" s="47"/>
      <c r="K277" s="47"/>
      <c r="L277" s="47"/>
    </row>
    <row r="278" spans="1:12" x14ac:dyDescent="0.45">
      <c r="A278" s="23"/>
      <c r="B278" s="27"/>
      <c r="C278" s="17"/>
      <c r="D278" s="26"/>
      <c r="E278" s="19"/>
      <c r="F278" s="20"/>
    </row>
    <row r="279" spans="1:12" x14ac:dyDescent="0.45">
      <c r="A279" s="23" t="s">
        <v>10</v>
      </c>
      <c r="B279" s="27" t="s">
        <v>162</v>
      </c>
      <c r="C279" s="17" t="s">
        <v>12</v>
      </c>
      <c r="D279" s="26">
        <v>2</v>
      </c>
      <c r="E279" s="19"/>
      <c r="F279" s="20">
        <f>E279*D279</f>
        <v>0</v>
      </c>
    </row>
    <row r="280" spans="1:12" x14ac:dyDescent="0.45">
      <c r="A280" s="23"/>
      <c r="B280" s="27" t="s">
        <v>163</v>
      </c>
      <c r="C280" s="17"/>
      <c r="D280" s="26"/>
      <c r="E280" s="19"/>
      <c r="F280" s="20"/>
    </row>
    <row r="281" spans="1:12" ht="200.1" customHeight="1" x14ac:dyDescent="0.45">
      <c r="A281" s="23"/>
      <c r="B281" s="47" t="s">
        <v>342</v>
      </c>
      <c r="C281" s="47"/>
      <c r="D281" s="47"/>
      <c r="E281" s="47"/>
      <c r="F281" s="47"/>
      <c r="G281" s="47"/>
      <c r="H281" s="47"/>
      <c r="I281" s="47"/>
      <c r="J281" s="47"/>
      <c r="K281" s="47"/>
      <c r="L281" s="47"/>
    </row>
    <row r="282" spans="1:12" x14ac:dyDescent="0.45">
      <c r="A282" s="23"/>
      <c r="B282" s="27"/>
      <c r="C282" s="17"/>
      <c r="D282" s="26"/>
      <c r="E282" s="19"/>
      <c r="F282" s="20"/>
    </row>
    <row r="283" spans="1:12" x14ac:dyDescent="0.45">
      <c r="A283" s="23" t="s">
        <v>10</v>
      </c>
      <c r="B283" s="27" t="s">
        <v>165</v>
      </c>
      <c r="C283" s="17" t="s">
        <v>12</v>
      </c>
      <c r="D283" s="26">
        <v>1</v>
      </c>
      <c r="E283" s="19"/>
      <c r="F283" s="20">
        <f>E283*D283</f>
        <v>0</v>
      </c>
    </row>
    <row r="284" spans="1:12" x14ac:dyDescent="0.45">
      <c r="A284" s="23"/>
      <c r="B284" s="27" t="s">
        <v>164</v>
      </c>
      <c r="C284" s="17"/>
      <c r="D284" s="26"/>
      <c r="E284" s="19"/>
      <c r="F284" s="20"/>
    </row>
    <row r="285" spans="1:12" ht="200.1" customHeight="1" x14ac:dyDescent="0.45">
      <c r="A285" s="23"/>
      <c r="B285" s="47" t="s">
        <v>343</v>
      </c>
      <c r="C285" s="47"/>
      <c r="D285" s="47"/>
      <c r="E285" s="47"/>
      <c r="F285" s="47"/>
      <c r="G285" s="47"/>
      <c r="H285" s="47"/>
      <c r="I285" s="47"/>
      <c r="J285" s="47"/>
      <c r="K285" s="47"/>
      <c r="L285" s="47"/>
    </row>
    <row r="286" spans="1:12" x14ac:dyDescent="0.45">
      <c r="A286" s="23"/>
      <c r="B286" s="27"/>
      <c r="C286" s="17"/>
      <c r="D286" s="26"/>
      <c r="E286" s="19"/>
      <c r="F286" s="20"/>
    </row>
    <row r="287" spans="1:12" x14ac:dyDescent="0.45">
      <c r="A287" s="23" t="s">
        <v>10</v>
      </c>
      <c r="B287" s="27" t="s">
        <v>166</v>
      </c>
      <c r="C287" s="17" t="s">
        <v>12</v>
      </c>
      <c r="D287" s="26">
        <v>2</v>
      </c>
      <c r="E287" s="19"/>
      <c r="F287" s="20">
        <f>E287*D287</f>
        <v>0</v>
      </c>
    </row>
    <row r="288" spans="1:12" x14ac:dyDescent="0.45">
      <c r="A288" s="23"/>
      <c r="B288" s="27" t="s">
        <v>167</v>
      </c>
      <c r="C288" s="17"/>
      <c r="D288" s="26"/>
      <c r="E288" s="19"/>
      <c r="F288" s="20"/>
    </row>
    <row r="289" spans="1:12" ht="200.1" customHeight="1" x14ac:dyDescent="0.45">
      <c r="A289" s="23"/>
      <c r="B289" s="47" t="s">
        <v>344</v>
      </c>
      <c r="C289" s="47"/>
      <c r="D289" s="47"/>
      <c r="E289" s="47"/>
      <c r="F289" s="47"/>
      <c r="G289" s="47"/>
      <c r="H289" s="47"/>
      <c r="I289" s="47"/>
      <c r="J289" s="47"/>
      <c r="K289" s="47"/>
      <c r="L289" s="47"/>
    </row>
    <row r="290" spans="1:12" x14ac:dyDescent="0.45">
      <c r="A290" s="23"/>
      <c r="B290" s="27"/>
      <c r="C290" s="17"/>
      <c r="D290" s="26"/>
      <c r="E290" s="19"/>
      <c r="F290" s="20"/>
    </row>
    <row r="291" spans="1:12" x14ac:dyDescent="0.45">
      <c r="A291" s="23" t="s">
        <v>10</v>
      </c>
      <c r="B291" s="27" t="s">
        <v>168</v>
      </c>
      <c r="C291" s="17" t="s">
        <v>12</v>
      </c>
      <c r="D291" s="26">
        <v>12</v>
      </c>
      <c r="E291" s="19"/>
      <c r="F291" s="20">
        <f>E291*D291</f>
        <v>0</v>
      </c>
    </row>
    <row r="292" spans="1:12" x14ac:dyDescent="0.45">
      <c r="A292" s="23"/>
      <c r="B292" s="27" t="s">
        <v>169</v>
      </c>
      <c r="C292" s="17"/>
      <c r="D292" s="26"/>
      <c r="E292" s="19"/>
      <c r="F292" s="20"/>
    </row>
    <row r="293" spans="1:12" ht="200.1" customHeight="1" x14ac:dyDescent="0.45">
      <c r="A293" s="23"/>
      <c r="B293" s="47" t="s">
        <v>345</v>
      </c>
      <c r="C293" s="47"/>
      <c r="D293" s="47"/>
      <c r="E293" s="47"/>
      <c r="F293" s="47"/>
      <c r="G293" s="47"/>
      <c r="H293" s="47"/>
      <c r="I293" s="47"/>
      <c r="J293" s="47"/>
      <c r="K293" s="47"/>
      <c r="L293" s="47"/>
    </row>
    <row r="294" spans="1:12" x14ac:dyDescent="0.45">
      <c r="A294" s="23"/>
      <c r="B294" s="27"/>
      <c r="C294" s="17"/>
      <c r="D294" s="26"/>
      <c r="E294" s="19"/>
      <c r="F294" s="20"/>
    </row>
    <row r="295" spans="1:12" x14ac:dyDescent="0.45">
      <c r="A295" s="23" t="s">
        <v>10</v>
      </c>
      <c r="B295" s="27" t="s">
        <v>171</v>
      </c>
      <c r="C295" s="17" t="s">
        <v>12</v>
      </c>
      <c r="D295" s="26">
        <v>2</v>
      </c>
      <c r="E295" s="19"/>
      <c r="F295" s="20">
        <f>E295*D295</f>
        <v>0</v>
      </c>
    </row>
    <row r="296" spans="1:12" x14ac:dyDescent="0.45">
      <c r="A296" s="23"/>
      <c r="B296" s="27" t="s">
        <v>170</v>
      </c>
      <c r="C296" s="17"/>
      <c r="D296" s="26"/>
      <c r="E296" s="19"/>
      <c r="F296" s="20"/>
    </row>
    <row r="297" spans="1:12" ht="200.1" customHeight="1" x14ac:dyDescent="0.45">
      <c r="A297" s="23"/>
      <c r="B297" s="47" t="s">
        <v>346</v>
      </c>
      <c r="C297" s="47"/>
      <c r="D297" s="47"/>
      <c r="E297" s="47"/>
      <c r="F297" s="47"/>
      <c r="G297" s="47"/>
      <c r="H297" s="47"/>
      <c r="I297" s="47"/>
      <c r="J297" s="47"/>
      <c r="K297" s="47"/>
      <c r="L297" s="47"/>
    </row>
    <row r="298" spans="1:12" x14ac:dyDescent="0.45">
      <c r="A298" s="23"/>
      <c r="B298" s="27"/>
      <c r="C298" s="17"/>
      <c r="D298" s="26"/>
      <c r="E298" s="19"/>
      <c r="F298" s="20"/>
    </row>
    <row r="299" spans="1:12" x14ac:dyDescent="0.45">
      <c r="A299" s="23" t="s">
        <v>10</v>
      </c>
      <c r="B299" s="27" t="s">
        <v>172</v>
      </c>
      <c r="C299" s="17" t="s">
        <v>12</v>
      </c>
      <c r="D299" s="26">
        <v>1</v>
      </c>
      <c r="E299" s="19"/>
      <c r="F299" s="20">
        <f>E299*D299</f>
        <v>0</v>
      </c>
    </row>
    <row r="300" spans="1:12" x14ac:dyDescent="0.45">
      <c r="A300" s="23"/>
      <c r="B300" s="27" t="s">
        <v>173</v>
      </c>
      <c r="C300" s="17"/>
      <c r="D300" s="26"/>
      <c r="E300" s="19"/>
      <c r="F300" s="20"/>
    </row>
    <row r="301" spans="1:12" ht="200.1" customHeight="1" x14ac:dyDescent="0.45">
      <c r="A301" s="23"/>
      <c r="B301" s="47" t="s">
        <v>347</v>
      </c>
      <c r="C301" s="47"/>
      <c r="D301" s="47"/>
      <c r="E301" s="47"/>
      <c r="F301" s="47"/>
      <c r="G301" s="47"/>
      <c r="H301" s="47"/>
      <c r="I301" s="47"/>
      <c r="J301" s="47"/>
      <c r="K301" s="47"/>
      <c r="L301" s="47"/>
    </row>
    <row r="302" spans="1:12" x14ac:dyDescent="0.45">
      <c r="A302" s="23"/>
      <c r="B302" s="27"/>
      <c r="C302" s="17"/>
      <c r="D302" s="26"/>
      <c r="E302" s="19"/>
      <c r="F302" s="20"/>
    </row>
    <row r="303" spans="1:12" x14ac:dyDescent="0.45">
      <c r="A303" s="23" t="s">
        <v>10</v>
      </c>
      <c r="B303" s="27" t="s">
        <v>276</v>
      </c>
      <c r="C303" s="17" t="s">
        <v>12</v>
      </c>
      <c r="D303" s="26">
        <v>2</v>
      </c>
      <c r="E303" s="19"/>
      <c r="F303" s="20">
        <f>E303*D303</f>
        <v>0</v>
      </c>
    </row>
    <row r="304" spans="1:12" x14ac:dyDescent="0.45">
      <c r="A304" s="23"/>
      <c r="B304" s="27" t="s">
        <v>277</v>
      </c>
      <c r="C304" s="17"/>
      <c r="D304" s="26"/>
      <c r="E304" s="19"/>
      <c r="F304" s="20"/>
    </row>
    <row r="305" spans="1:12" ht="200.1" customHeight="1" x14ac:dyDescent="0.45">
      <c r="A305" s="23"/>
      <c r="B305" s="47" t="s">
        <v>348</v>
      </c>
      <c r="C305" s="47"/>
      <c r="D305" s="47"/>
      <c r="E305" s="47"/>
      <c r="F305" s="47"/>
      <c r="G305" s="47"/>
      <c r="H305" s="47"/>
      <c r="I305" s="47"/>
      <c r="J305" s="47"/>
      <c r="K305" s="47"/>
      <c r="L305" s="47"/>
    </row>
    <row r="306" spans="1:12" x14ac:dyDescent="0.45">
      <c r="A306" s="23"/>
      <c r="B306" s="27"/>
      <c r="C306" s="17"/>
      <c r="D306" s="26"/>
      <c r="E306" s="19"/>
      <c r="F306" s="20"/>
    </row>
    <row r="307" spans="1:12" x14ac:dyDescent="0.45">
      <c r="A307" s="23"/>
      <c r="B307" s="27" t="s">
        <v>20</v>
      </c>
      <c r="C307" s="17"/>
      <c r="D307" s="26"/>
      <c r="E307" s="19"/>
      <c r="F307" s="20"/>
    </row>
    <row r="308" spans="1:12" x14ac:dyDescent="0.45">
      <c r="A308" s="23" t="s">
        <v>10</v>
      </c>
      <c r="B308" s="27" t="s">
        <v>21</v>
      </c>
      <c r="C308" s="17" t="s">
        <v>12</v>
      </c>
      <c r="D308" s="26">
        <v>29</v>
      </c>
      <c r="E308" s="19"/>
      <c r="F308" s="20">
        <f>E308*D308</f>
        <v>0</v>
      </c>
    </row>
    <row r="309" spans="1:12" x14ac:dyDescent="0.45">
      <c r="A309" s="23"/>
      <c r="B309" s="27" t="s">
        <v>174</v>
      </c>
      <c r="C309" s="17"/>
      <c r="D309" s="26"/>
      <c r="E309" s="19"/>
      <c r="F309" s="20"/>
    </row>
    <row r="310" spans="1:12" ht="200.1" customHeight="1" x14ac:dyDescent="0.45">
      <c r="A310" s="23"/>
      <c r="B310" s="47" t="s">
        <v>349</v>
      </c>
      <c r="C310" s="47"/>
      <c r="D310" s="47"/>
      <c r="E310" s="47"/>
      <c r="F310" s="47"/>
      <c r="G310" s="47"/>
      <c r="H310" s="47"/>
      <c r="I310" s="47"/>
      <c r="J310" s="47"/>
      <c r="K310" s="47"/>
      <c r="L310" s="47"/>
    </row>
    <row r="311" spans="1:12" x14ac:dyDescent="0.45">
      <c r="A311" s="23"/>
      <c r="B311" s="27"/>
      <c r="C311" s="17"/>
      <c r="D311" s="26"/>
      <c r="E311" s="19"/>
      <c r="F311" s="20"/>
    </row>
    <row r="312" spans="1:12" x14ac:dyDescent="0.45">
      <c r="A312" s="23" t="s">
        <v>10</v>
      </c>
      <c r="B312" s="27" t="s">
        <v>175</v>
      </c>
      <c r="C312" s="17" t="s">
        <v>12</v>
      </c>
      <c r="D312" s="26">
        <v>19</v>
      </c>
      <c r="E312" s="19"/>
      <c r="F312" s="20">
        <f>E312*D312</f>
        <v>0</v>
      </c>
    </row>
    <row r="313" spans="1:12" x14ac:dyDescent="0.45">
      <c r="A313" s="23"/>
      <c r="B313" s="27" t="s">
        <v>176</v>
      </c>
      <c r="C313" s="17"/>
      <c r="D313" s="26"/>
      <c r="E313" s="19"/>
      <c r="F313" s="20"/>
    </row>
    <row r="314" spans="1:12" ht="200.1" customHeight="1" x14ac:dyDescent="0.45">
      <c r="A314" s="23"/>
      <c r="B314" s="47" t="s">
        <v>350</v>
      </c>
      <c r="C314" s="47"/>
      <c r="D314" s="47"/>
      <c r="E314" s="47"/>
      <c r="F314" s="47"/>
      <c r="G314" s="47"/>
      <c r="H314" s="47"/>
      <c r="I314" s="47"/>
      <c r="J314" s="47"/>
      <c r="K314" s="47"/>
      <c r="L314" s="47"/>
    </row>
    <row r="315" spans="1:12" x14ac:dyDescent="0.45">
      <c r="A315" s="23"/>
      <c r="B315" s="27"/>
      <c r="C315" s="17"/>
      <c r="D315" s="26"/>
      <c r="E315" s="19"/>
      <c r="F315" s="20"/>
    </row>
    <row r="316" spans="1:12" x14ac:dyDescent="0.45">
      <c r="A316" s="23" t="s">
        <v>10</v>
      </c>
      <c r="B316" s="27" t="s">
        <v>177</v>
      </c>
      <c r="C316" s="17" t="s">
        <v>12</v>
      </c>
      <c r="D316" s="26">
        <v>6</v>
      </c>
      <c r="E316" s="19"/>
      <c r="F316" s="20">
        <f>E316*D316</f>
        <v>0</v>
      </c>
    </row>
    <row r="317" spans="1:12" x14ac:dyDescent="0.45">
      <c r="A317" s="23"/>
      <c r="B317" s="27" t="s">
        <v>393</v>
      </c>
      <c r="C317" s="17"/>
      <c r="D317" s="26"/>
      <c r="E317" s="19"/>
      <c r="F317" s="20"/>
    </row>
    <row r="318" spans="1:12" ht="200.1" customHeight="1" x14ac:dyDescent="0.45">
      <c r="A318" s="23"/>
      <c r="B318" s="47" t="s">
        <v>394</v>
      </c>
      <c r="C318" s="47"/>
      <c r="D318" s="47"/>
      <c r="E318" s="47"/>
      <c r="F318" s="47"/>
      <c r="G318" s="47"/>
      <c r="H318" s="47"/>
      <c r="I318" s="47"/>
      <c r="J318" s="47"/>
      <c r="K318" s="47"/>
      <c r="L318" s="47"/>
    </row>
    <row r="319" spans="1:12" x14ac:dyDescent="0.45">
      <c r="A319" s="23"/>
      <c r="B319" s="27"/>
      <c r="C319" s="17"/>
      <c r="D319" s="26"/>
      <c r="E319" s="19"/>
      <c r="F319" s="20"/>
    </row>
    <row r="320" spans="1:12" x14ac:dyDescent="0.45">
      <c r="A320" s="23" t="s">
        <v>10</v>
      </c>
      <c r="B320" s="27" t="s">
        <v>395</v>
      </c>
      <c r="C320" s="17" t="s">
        <v>12</v>
      </c>
      <c r="D320" s="26">
        <v>1</v>
      </c>
      <c r="E320" s="19"/>
      <c r="F320" s="20">
        <f>E320*D320</f>
        <v>0</v>
      </c>
    </row>
    <row r="321" spans="1:12" x14ac:dyDescent="0.45">
      <c r="A321" s="23"/>
      <c r="B321" s="27" t="s">
        <v>174</v>
      </c>
      <c r="C321" s="17"/>
      <c r="D321" s="26"/>
      <c r="E321" s="19"/>
      <c r="F321" s="20"/>
    </row>
    <row r="322" spans="1:12" ht="200.1" customHeight="1" x14ac:dyDescent="0.45">
      <c r="A322" s="23"/>
      <c r="B322" s="47" t="s">
        <v>351</v>
      </c>
      <c r="C322" s="47"/>
      <c r="D322" s="47"/>
      <c r="E322" s="47"/>
      <c r="F322" s="47"/>
      <c r="G322" s="47"/>
      <c r="H322" s="47"/>
      <c r="I322" s="47"/>
      <c r="J322" s="47"/>
      <c r="K322" s="47"/>
      <c r="L322" s="47"/>
    </row>
    <row r="323" spans="1:12" x14ac:dyDescent="0.45">
      <c r="A323" s="23"/>
      <c r="B323" s="27"/>
      <c r="C323" s="17"/>
      <c r="D323" s="26"/>
      <c r="E323" s="19"/>
      <c r="F323" s="20"/>
    </row>
    <row r="324" spans="1:12" x14ac:dyDescent="0.45">
      <c r="A324" s="23" t="s">
        <v>10</v>
      </c>
      <c r="B324" s="27" t="s">
        <v>178</v>
      </c>
      <c r="C324" s="17" t="s">
        <v>12</v>
      </c>
      <c r="D324" s="26">
        <v>3</v>
      </c>
      <c r="E324" s="19"/>
      <c r="F324" s="20">
        <f>E324*D324</f>
        <v>0</v>
      </c>
    </row>
    <row r="325" spans="1:12" x14ac:dyDescent="0.45">
      <c r="A325" s="23"/>
      <c r="B325" s="27" t="s">
        <v>179</v>
      </c>
      <c r="C325" s="17"/>
      <c r="D325" s="26"/>
      <c r="E325" s="19"/>
      <c r="F325" s="20"/>
    </row>
    <row r="326" spans="1:12" ht="200.1" customHeight="1" x14ac:dyDescent="0.45">
      <c r="A326" s="23"/>
      <c r="B326" s="47" t="s">
        <v>352</v>
      </c>
      <c r="C326" s="47"/>
      <c r="D326" s="47"/>
      <c r="E326" s="47"/>
      <c r="F326" s="47"/>
      <c r="G326" s="47"/>
      <c r="H326" s="47"/>
      <c r="I326" s="47"/>
      <c r="J326" s="47"/>
      <c r="K326" s="47"/>
      <c r="L326" s="47"/>
    </row>
    <row r="327" spans="1:12" x14ac:dyDescent="0.45">
      <c r="A327" s="23"/>
      <c r="B327" s="27"/>
      <c r="C327" s="17"/>
      <c r="D327" s="26"/>
      <c r="E327" s="19"/>
      <c r="F327" s="20"/>
    </row>
    <row r="328" spans="1:12" x14ac:dyDescent="0.45">
      <c r="A328" s="23" t="s">
        <v>10</v>
      </c>
      <c r="B328" s="27" t="s">
        <v>180</v>
      </c>
      <c r="C328" s="17" t="s">
        <v>12</v>
      </c>
      <c r="D328" s="26">
        <v>6</v>
      </c>
      <c r="E328" s="19"/>
      <c r="F328" s="20">
        <f>E328*D328</f>
        <v>0</v>
      </c>
    </row>
    <row r="329" spans="1:12" x14ac:dyDescent="0.45">
      <c r="A329" s="23"/>
      <c r="B329" s="27" t="s">
        <v>181</v>
      </c>
      <c r="C329" s="17"/>
      <c r="D329" s="26"/>
      <c r="E329" s="19"/>
      <c r="F329" s="20"/>
    </row>
    <row r="330" spans="1:12" ht="200.1" customHeight="1" x14ac:dyDescent="0.45">
      <c r="A330" s="23"/>
      <c r="B330" s="47" t="s">
        <v>353</v>
      </c>
      <c r="C330" s="47"/>
      <c r="D330" s="47"/>
      <c r="E330" s="47"/>
      <c r="F330" s="47"/>
      <c r="G330" s="47"/>
      <c r="H330" s="47"/>
      <c r="I330" s="47"/>
      <c r="J330" s="47"/>
      <c r="K330" s="47"/>
      <c r="L330" s="47"/>
    </row>
    <row r="331" spans="1:12" x14ac:dyDescent="0.45">
      <c r="A331" s="23"/>
      <c r="B331" s="27"/>
      <c r="C331" s="17"/>
      <c r="D331" s="26"/>
      <c r="E331" s="19"/>
      <c r="F331" s="20"/>
    </row>
    <row r="332" spans="1:12" x14ac:dyDescent="0.45">
      <c r="A332" s="23" t="s">
        <v>10</v>
      </c>
      <c r="B332" s="27" t="s">
        <v>182</v>
      </c>
      <c r="C332" s="17" t="s">
        <v>12</v>
      </c>
      <c r="D332" s="26">
        <v>1</v>
      </c>
      <c r="E332" s="19"/>
      <c r="F332" s="20">
        <f>E332*D332</f>
        <v>0</v>
      </c>
    </row>
    <row r="333" spans="1:12" x14ac:dyDescent="0.45">
      <c r="A333" s="23"/>
      <c r="B333" s="27" t="s">
        <v>183</v>
      </c>
      <c r="C333" s="17"/>
      <c r="D333" s="26"/>
      <c r="E333" s="19"/>
      <c r="F333" s="20"/>
    </row>
    <row r="334" spans="1:12" ht="200.1" customHeight="1" x14ac:dyDescent="0.45">
      <c r="A334" s="23"/>
      <c r="B334" s="47" t="s">
        <v>354</v>
      </c>
      <c r="C334" s="47"/>
      <c r="D334" s="47"/>
      <c r="E334" s="47"/>
      <c r="F334" s="47"/>
      <c r="G334" s="47"/>
      <c r="H334" s="47"/>
      <c r="I334" s="47"/>
      <c r="J334" s="47"/>
      <c r="K334" s="47"/>
      <c r="L334" s="47"/>
    </row>
    <row r="335" spans="1:12" x14ac:dyDescent="0.45">
      <c r="A335" s="23"/>
      <c r="B335" s="27"/>
      <c r="C335" s="17"/>
      <c r="D335" s="26"/>
      <c r="E335" s="19"/>
      <c r="F335" s="20"/>
    </row>
    <row r="336" spans="1:12" x14ac:dyDescent="0.45">
      <c r="A336" s="23" t="s">
        <v>10</v>
      </c>
      <c r="B336" s="27" t="s">
        <v>396</v>
      </c>
      <c r="C336" s="17" t="s">
        <v>12</v>
      </c>
      <c r="D336" s="26">
        <v>10</v>
      </c>
      <c r="E336" s="19"/>
      <c r="F336" s="20">
        <f>E336*D336</f>
        <v>0</v>
      </c>
    </row>
    <row r="337" spans="1:12" x14ac:dyDescent="0.45">
      <c r="A337" s="23"/>
      <c r="B337" s="27" t="s">
        <v>174</v>
      </c>
      <c r="C337" s="17"/>
      <c r="D337" s="26"/>
      <c r="E337" s="19"/>
      <c r="F337" s="20"/>
    </row>
    <row r="338" spans="1:12" ht="200.1" customHeight="1" x14ac:dyDescent="0.45">
      <c r="A338" s="23"/>
      <c r="B338" s="47" t="s">
        <v>355</v>
      </c>
      <c r="C338" s="47"/>
      <c r="D338" s="47"/>
      <c r="E338" s="47"/>
      <c r="F338" s="47"/>
      <c r="G338" s="47"/>
      <c r="H338" s="47"/>
      <c r="I338" s="47"/>
      <c r="J338" s="47"/>
      <c r="K338" s="47"/>
      <c r="L338" s="47"/>
    </row>
    <row r="339" spans="1:12" x14ac:dyDescent="0.45">
      <c r="A339" s="23"/>
      <c r="B339" s="27"/>
      <c r="C339" s="17"/>
      <c r="D339" s="26"/>
      <c r="E339" s="19"/>
      <c r="F339" s="20"/>
    </row>
    <row r="340" spans="1:12" x14ac:dyDescent="0.45">
      <c r="A340" s="23" t="s">
        <v>10</v>
      </c>
      <c r="B340" s="27" t="s">
        <v>184</v>
      </c>
      <c r="C340" s="17" t="s">
        <v>12</v>
      </c>
      <c r="D340" s="26">
        <v>5</v>
      </c>
      <c r="E340" s="19"/>
      <c r="F340" s="20">
        <f>E340*D340</f>
        <v>0</v>
      </c>
    </row>
    <row r="341" spans="1:12" x14ac:dyDescent="0.45">
      <c r="A341" s="23"/>
      <c r="B341" s="27" t="s">
        <v>185</v>
      </c>
      <c r="C341" s="17"/>
      <c r="D341" s="26"/>
      <c r="E341" s="19"/>
      <c r="F341" s="20"/>
    </row>
    <row r="342" spans="1:12" ht="200.1" customHeight="1" x14ac:dyDescent="0.45">
      <c r="A342" s="23"/>
      <c r="B342" s="47" t="s">
        <v>356</v>
      </c>
      <c r="C342" s="47"/>
      <c r="D342" s="47"/>
      <c r="E342" s="47"/>
      <c r="F342" s="47"/>
      <c r="G342" s="47"/>
      <c r="H342" s="47"/>
      <c r="I342" s="47"/>
      <c r="J342" s="47"/>
      <c r="K342" s="47"/>
      <c r="L342" s="47"/>
    </row>
    <row r="343" spans="1:12" x14ac:dyDescent="0.45">
      <c r="A343" s="23"/>
      <c r="B343" s="27"/>
      <c r="C343" s="17"/>
      <c r="D343" s="26"/>
      <c r="E343" s="19"/>
      <c r="F343" s="20"/>
    </row>
    <row r="344" spans="1:12" x14ac:dyDescent="0.45">
      <c r="A344" s="23" t="s">
        <v>10</v>
      </c>
      <c r="B344" s="27" t="s">
        <v>187</v>
      </c>
      <c r="C344" s="17" t="s">
        <v>12</v>
      </c>
      <c r="D344" s="26">
        <v>24</v>
      </c>
      <c r="E344" s="19"/>
      <c r="F344" s="20">
        <f>E344*D344</f>
        <v>0</v>
      </c>
    </row>
    <row r="345" spans="1:12" x14ac:dyDescent="0.45">
      <c r="A345" s="23"/>
      <c r="B345" s="27" t="s">
        <v>186</v>
      </c>
      <c r="C345" s="17"/>
      <c r="D345" s="26"/>
      <c r="E345" s="19"/>
      <c r="F345" s="20"/>
    </row>
    <row r="346" spans="1:12" ht="200.1" customHeight="1" x14ac:dyDescent="0.45">
      <c r="A346" s="23"/>
      <c r="B346" s="47" t="s">
        <v>357</v>
      </c>
      <c r="C346" s="47"/>
      <c r="D346" s="47"/>
      <c r="E346" s="47"/>
      <c r="F346" s="47"/>
      <c r="G346" s="47"/>
      <c r="H346" s="47"/>
      <c r="I346" s="47"/>
      <c r="J346" s="47"/>
      <c r="K346" s="47"/>
      <c r="L346" s="47"/>
    </row>
    <row r="347" spans="1:12" x14ac:dyDescent="0.45">
      <c r="A347" s="23"/>
      <c r="B347" s="27"/>
      <c r="C347" s="17"/>
      <c r="D347" s="26"/>
      <c r="E347" s="19"/>
      <c r="F347" s="20"/>
    </row>
    <row r="348" spans="1:12" x14ac:dyDescent="0.45">
      <c r="A348" s="23" t="s">
        <v>10</v>
      </c>
      <c r="B348" s="27" t="s">
        <v>188</v>
      </c>
      <c r="C348" s="17" t="s">
        <v>12</v>
      </c>
      <c r="D348" s="26">
        <v>2</v>
      </c>
      <c r="E348" s="19"/>
      <c r="F348" s="20">
        <f>E348*D348</f>
        <v>0</v>
      </c>
    </row>
    <row r="349" spans="1:12" x14ac:dyDescent="0.45">
      <c r="A349" s="23"/>
      <c r="B349" s="27" t="s">
        <v>189</v>
      </c>
      <c r="C349" s="17"/>
      <c r="D349" s="26"/>
      <c r="E349" s="19"/>
      <c r="F349" s="20"/>
    </row>
    <row r="350" spans="1:12" ht="200.1" customHeight="1" x14ac:dyDescent="0.45">
      <c r="A350" s="23"/>
      <c r="B350" s="47" t="s">
        <v>358</v>
      </c>
      <c r="C350" s="47"/>
      <c r="D350" s="47"/>
      <c r="E350" s="47"/>
      <c r="F350" s="47"/>
      <c r="G350" s="47"/>
      <c r="H350" s="47"/>
      <c r="I350" s="47"/>
      <c r="J350" s="47"/>
      <c r="K350" s="47"/>
      <c r="L350" s="47"/>
    </row>
    <row r="351" spans="1:12" x14ac:dyDescent="0.45">
      <c r="A351" s="23"/>
      <c r="B351" s="27"/>
      <c r="C351" s="17"/>
      <c r="D351" s="26"/>
      <c r="E351" s="19"/>
      <c r="F351" s="20"/>
    </row>
    <row r="352" spans="1:12" x14ac:dyDescent="0.45">
      <c r="A352" s="23" t="s">
        <v>10</v>
      </c>
      <c r="B352" s="27" t="s">
        <v>47</v>
      </c>
      <c r="C352" s="17" t="s">
        <v>12</v>
      </c>
      <c r="D352" s="26">
        <v>6</v>
      </c>
      <c r="E352" s="19"/>
      <c r="F352" s="20">
        <f>E352*D352</f>
        <v>0</v>
      </c>
    </row>
    <row r="353" spans="1:12" x14ac:dyDescent="0.45">
      <c r="A353" s="23"/>
      <c r="B353" s="27" t="s">
        <v>190</v>
      </c>
      <c r="C353" s="17"/>
      <c r="D353" s="26"/>
      <c r="E353" s="19"/>
      <c r="F353" s="20"/>
    </row>
    <row r="354" spans="1:12" ht="200.1" customHeight="1" x14ac:dyDescent="0.45">
      <c r="A354" s="23"/>
      <c r="B354" s="47" t="s">
        <v>359</v>
      </c>
      <c r="C354" s="47"/>
      <c r="D354" s="47"/>
      <c r="E354" s="47"/>
      <c r="F354" s="47"/>
      <c r="G354" s="47"/>
      <c r="H354" s="47"/>
      <c r="I354" s="47"/>
      <c r="J354" s="47"/>
      <c r="K354" s="47"/>
      <c r="L354" s="47"/>
    </row>
    <row r="355" spans="1:12" x14ac:dyDescent="0.45">
      <c r="A355" s="23"/>
      <c r="B355" s="27"/>
      <c r="C355" s="17"/>
      <c r="D355" s="26"/>
      <c r="E355" s="19"/>
      <c r="F355" s="20"/>
    </row>
    <row r="356" spans="1:12" x14ac:dyDescent="0.45">
      <c r="A356" s="23" t="s">
        <v>10</v>
      </c>
      <c r="B356" s="27" t="s">
        <v>397</v>
      </c>
      <c r="C356" s="17" t="s">
        <v>12</v>
      </c>
      <c r="D356" s="26">
        <v>12</v>
      </c>
      <c r="E356" s="19"/>
      <c r="F356" s="20">
        <f>E356*D356</f>
        <v>0</v>
      </c>
    </row>
    <row r="357" spans="1:12" x14ac:dyDescent="0.45">
      <c r="A357" s="23"/>
      <c r="B357" s="27" t="s">
        <v>398</v>
      </c>
      <c r="C357" s="17"/>
      <c r="D357" s="26"/>
      <c r="E357" s="19"/>
      <c r="F357" s="20"/>
    </row>
    <row r="358" spans="1:12" ht="200.1" customHeight="1" x14ac:dyDescent="0.45">
      <c r="A358" s="23"/>
      <c r="B358" s="47" t="s">
        <v>399</v>
      </c>
      <c r="C358" s="47"/>
      <c r="D358" s="47"/>
      <c r="E358" s="47"/>
      <c r="F358" s="47"/>
      <c r="G358" s="47"/>
      <c r="H358" s="47"/>
      <c r="I358" s="47"/>
      <c r="J358" s="47"/>
      <c r="K358" s="47"/>
      <c r="L358" s="47"/>
    </row>
    <row r="359" spans="1:12" x14ac:dyDescent="0.45">
      <c r="A359" s="23"/>
      <c r="B359" s="27"/>
      <c r="C359" s="17"/>
      <c r="D359" s="26"/>
      <c r="E359" s="19"/>
      <c r="F359" s="20"/>
    </row>
    <row r="360" spans="1:12" x14ac:dyDescent="0.45">
      <c r="A360" s="23" t="s">
        <v>10</v>
      </c>
      <c r="B360" s="27" t="s">
        <v>48</v>
      </c>
      <c r="C360" s="17" t="s">
        <v>12</v>
      </c>
      <c r="D360" s="26">
        <v>4</v>
      </c>
      <c r="E360" s="19"/>
      <c r="F360" s="20">
        <f>E360*D360</f>
        <v>0</v>
      </c>
    </row>
    <row r="361" spans="1:12" x14ac:dyDescent="0.45">
      <c r="A361" s="23"/>
      <c r="B361" s="27" t="s">
        <v>191</v>
      </c>
      <c r="C361" s="17"/>
      <c r="D361" s="26"/>
      <c r="E361" s="19"/>
      <c r="F361" s="20"/>
    </row>
    <row r="362" spans="1:12" ht="200.1" customHeight="1" x14ac:dyDescent="0.45">
      <c r="A362" s="23"/>
      <c r="B362" s="47" t="s">
        <v>360</v>
      </c>
      <c r="C362" s="47"/>
      <c r="D362" s="47"/>
      <c r="E362" s="47"/>
      <c r="F362" s="47"/>
      <c r="G362" s="47"/>
      <c r="H362" s="47"/>
      <c r="I362" s="47"/>
      <c r="J362" s="47"/>
      <c r="K362" s="47"/>
      <c r="L362" s="47"/>
    </row>
    <row r="363" spans="1:12" x14ac:dyDescent="0.45">
      <c r="A363" s="23"/>
      <c r="B363" s="27"/>
      <c r="C363" s="17"/>
      <c r="D363" s="26"/>
      <c r="E363" s="19"/>
      <c r="F363" s="20"/>
    </row>
    <row r="364" spans="1:12" x14ac:dyDescent="0.45">
      <c r="A364" s="23" t="s">
        <v>10</v>
      </c>
      <c r="B364" s="27" t="s">
        <v>192</v>
      </c>
      <c r="C364" s="17" t="s">
        <v>12</v>
      </c>
      <c r="D364" s="26">
        <v>2</v>
      </c>
      <c r="E364" s="19"/>
      <c r="F364" s="20">
        <f>E364*D364</f>
        <v>0</v>
      </c>
    </row>
    <row r="365" spans="1:12" x14ac:dyDescent="0.45">
      <c r="A365" s="23"/>
      <c r="B365" s="27" t="s">
        <v>193</v>
      </c>
      <c r="C365" s="17"/>
      <c r="D365" s="26"/>
      <c r="E365" s="19"/>
      <c r="F365" s="20"/>
    </row>
    <row r="366" spans="1:12" ht="200.1" customHeight="1" x14ac:dyDescent="0.45">
      <c r="A366" s="23"/>
      <c r="B366" s="47" t="s">
        <v>361</v>
      </c>
      <c r="C366" s="47"/>
      <c r="D366" s="47"/>
      <c r="E366" s="47"/>
      <c r="F366" s="47"/>
      <c r="G366" s="47"/>
      <c r="H366" s="47"/>
      <c r="I366" s="47"/>
      <c r="J366" s="47"/>
      <c r="K366" s="47"/>
      <c r="L366" s="47"/>
    </row>
    <row r="367" spans="1:12" x14ac:dyDescent="0.45">
      <c r="A367" s="23"/>
      <c r="B367" s="27"/>
      <c r="C367" s="17"/>
      <c r="D367" s="26"/>
      <c r="E367" s="19"/>
      <c r="F367" s="20"/>
    </row>
    <row r="368" spans="1:12" x14ac:dyDescent="0.45">
      <c r="A368" s="23" t="s">
        <v>10</v>
      </c>
      <c r="B368" s="27" t="s">
        <v>195</v>
      </c>
      <c r="C368" s="17" t="s">
        <v>12</v>
      </c>
      <c r="D368" s="26">
        <v>3</v>
      </c>
      <c r="E368" s="19"/>
      <c r="F368" s="20">
        <f>E368*D368</f>
        <v>0</v>
      </c>
    </row>
    <row r="369" spans="1:12" x14ac:dyDescent="0.45">
      <c r="A369" s="23"/>
      <c r="B369" s="27" t="s">
        <v>194</v>
      </c>
      <c r="C369" s="17"/>
      <c r="D369" s="26"/>
      <c r="E369" s="19"/>
      <c r="F369" s="20"/>
    </row>
    <row r="370" spans="1:12" ht="200.1" customHeight="1" x14ac:dyDescent="0.45">
      <c r="A370" s="23"/>
      <c r="B370" s="47" t="s">
        <v>362</v>
      </c>
      <c r="C370" s="47"/>
      <c r="D370" s="47"/>
      <c r="E370" s="47"/>
      <c r="F370" s="47"/>
      <c r="G370" s="47"/>
      <c r="H370" s="47"/>
      <c r="I370" s="47"/>
      <c r="J370" s="47"/>
      <c r="K370" s="47"/>
      <c r="L370" s="47"/>
    </row>
    <row r="371" spans="1:12" x14ac:dyDescent="0.45">
      <c r="A371" s="23"/>
      <c r="B371" s="27"/>
      <c r="C371" s="17"/>
      <c r="D371" s="26"/>
      <c r="E371" s="19"/>
      <c r="F371" s="20"/>
    </row>
    <row r="372" spans="1:12" x14ac:dyDescent="0.45">
      <c r="A372" s="23" t="s">
        <v>10</v>
      </c>
      <c r="B372" s="27" t="s">
        <v>49</v>
      </c>
      <c r="C372" s="17" t="s">
        <v>12</v>
      </c>
      <c r="D372" s="26">
        <v>4</v>
      </c>
      <c r="E372" s="19"/>
      <c r="F372" s="20">
        <f>E372*D372</f>
        <v>0</v>
      </c>
    </row>
    <row r="373" spans="1:12" x14ac:dyDescent="0.45">
      <c r="A373" s="23"/>
      <c r="B373" s="27" t="s">
        <v>196</v>
      </c>
      <c r="C373" s="17"/>
      <c r="D373" s="26"/>
      <c r="E373" s="19"/>
      <c r="F373" s="20"/>
    </row>
    <row r="374" spans="1:12" ht="200.1" customHeight="1" x14ac:dyDescent="0.45">
      <c r="A374" s="23"/>
      <c r="B374" s="47" t="s">
        <v>363</v>
      </c>
      <c r="C374" s="47"/>
      <c r="D374" s="47"/>
      <c r="E374" s="47"/>
      <c r="F374" s="47"/>
      <c r="G374" s="47"/>
      <c r="H374" s="47"/>
      <c r="I374" s="47"/>
      <c r="J374" s="47"/>
      <c r="K374" s="47"/>
      <c r="L374" s="47"/>
    </row>
    <row r="375" spans="1:12" x14ac:dyDescent="0.45">
      <c r="A375" s="23"/>
      <c r="B375" s="27"/>
      <c r="C375" s="17"/>
      <c r="D375" s="26"/>
      <c r="E375" s="19"/>
      <c r="F375" s="20"/>
    </row>
    <row r="376" spans="1:12" x14ac:dyDescent="0.45">
      <c r="A376" s="23" t="s">
        <v>10</v>
      </c>
      <c r="B376" s="27" t="s">
        <v>50</v>
      </c>
      <c r="C376" s="17" t="s">
        <v>12</v>
      </c>
      <c r="D376" s="26">
        <v>2</v>
      </c>
      <c r="E376" s="19"/>
      <c r="F376" s="20">
        <f>E376*D376</f>
        <v>0</v>
      </c>
    </row>
    <row r="377" spans="1:12" x14ac:dyDescent="0.45">
      <c r="A377" s="23"/>
      <c r="B377" s="27" t="s">
        <v>197</v>
      </c>
      <c r="C377" s="17"/>
      <c r="D377" s="26"/>
      <c r="E377" s="19"/>
      <c r="F377" s="20"/>
    </row>
    <row r="378" spans="1:12" ht="200.1" customHeight="1" x14ac:dyDescent="0.45">
      <c r="A378" s="23"/>
      <c r="B378" s="47" t="s">
        <v>364</v>
      </c>
      <c r="C378" s="47"/>
      <c r="D378" s="47"/>
      <c r="E378" s="47"/>
      <c r="F378" s="47"/>
      <c r="G378" s="47"/>
      <c r="H378" s="47"/>
      <c r="I378" s="47"/>
      <c r="J378" s="47"/>
      <c r="K378" s="47"/>
      <c r="L378" s="47"/>
    </row>
    <row r="379" spans="1:12" x14ac:dyDescent="0.45">
      <c r="A379" s="23"/>
      <c r="B379" s="27"/>
      <c r="C379" s="17"/>
      <c r="D379" s="26"/>
      <c r="E379" s="19"/>
      <c r="F379" s="20"/>
    </row>
    <row r="380" spans="1:12" x14ac:dyDescent="0.45">
      <c r="A380" s="23" t="s">
        <v>10</v>
      </c>
      <c r="B380" s="27" t="s">
        <v>51</v>
      </c>
      <c r="C380" s="17" t="s">
        <v>12</v>
      </c>
      <c r="D380" s="26">
        <v>1</v>
      </c>
      <c r="E380" s="19"/>
      <c r="F380" s="20">
        <f>E380*D380</f>
        <v>0</v>
      </c>
    </row>
    <row r="381" spans="1:12" x14ac:dyDescent="0.45">
      <c r="A381" s="23"/>
      <c r="B381" s="27" t="s">
        <v>198</v>
      </c>
      <c r="C381" s="17"/>
      <c r="D381" s="26"/>
      <c r="E381" s="19"/>
      <c r="F381" s="20"/>
    </row>
    <row r="382" spans="1:12" ht="200.1" customHeight="1" x14ac:dyDescent="0.45">
      <c r="A382" s="23"/>
      <c r="B382" s="47" t="s">
        <v>365</v>
      </c>
      <c r="C382" s="47"/>
      <c r="D382" s="47"/>
      <c r="E382" s="47"/>
      <c r="F382" s="47"/>
      <c r="G382" s="47"/>
      <c r="H382" s="47"/>
      <c r="I382" s="47"/>
      <c r="J382" s="47"/>
      <c r="K382" s="47"/>
      <c r="L382" s="47"/>
    </row>
    <row r="383" spans="1:12" x14ac:dyDescent="0.45">
      <c r="A383" s="23"/>
      <c r="B383" s="27"/>
      <c r="C383" s="17"/>
      <c r="D383" s="26"/>
      <c r="E383" s="19"/>
      <c r="F383" s="20"/>
    </row>
    <row r="384" spans="1:12" x14ac:dyDescent="0.45">
      <c r="A384" s="23" t="s">
        <v>10</v>
      </c>
      <c r="B384" s="27" t="s">
        <v>67</v>
      </c>
      <c r="C384" s="17" t="s">
        <v>12</v>
      </c>
      <c r="D384" s="26">
        <v>1</v>
      </c>
      <c r="E384" s="19"/>
      <c r="F384" s="20">
        <f>E384*D384</f>
        <v>0</v>
      </c>
    </row>
    <row r="385" spans="1:12" x14ac:dyDescent="0.45">
      <c r="A385" s="23"/>
      <c r="B385" s="27" t="s">
        <v>199</v>
      </c>
      <c r="C385" s="17"/>
      <c r="D385" s="26"/>
      <c r="E385" s="19"/>
      <c r="F385" s="20"/>
    </row>
    <row r="386" spans="1:12" ht="200.1" customHeight="1" x14ac:dyDescent="0.45">
      <c r="A386" s="23"/>
      <c r="B386" s="47" t="s">
        <v>366</v>
      </c>
      <c r="C386" s="47"/>
      <c r="D386" s="47"/>
      <c r="E386" s="47"/>
      <c r="F386" s="47"/>
      <c r="G386" s="47"/>
      <c r="H386" s="47"/>
      <c r="I386" s="47"/>
      <c r="J386" s="47"/>
      <c r="K386" s="47"/>
      <c r="L386" s="47"/>
    </row>
    <row r="387" spans="1:12" x14ac:dyDescent="0.45">
      <c r="A387" s="23"/>
      <c r="B387" s="27"/>
      <c r="C387" s="17"/>
      <c r="D387" s="26"/>
      <c r="E387" s="19"/>
      <c r="F387" s="20"/>
    </row>
    <row r="388" spans="1:12" x14ac:dyDescent="0.45">
      <c r="A388" s="23" t="s">
        <v>10</v>
      </c>
      <c r="B388" s="27" t="s">
        <v>68</v>
      </c>
      <c r="C388" s="17" t="s">
        <v>12</v>
      </c>
      <c r="D388" s="26">
        <v>7</v>
      </c>
      <c r="E388" s="19"/>
      <c r="F388" s="20">
        <f>E388*D388</f>
        <v>0</v>
      </c>
    </row>
    <row r="389" spans="1:12" x14ac:dyDescent="0.45">
      <c r="A389" s="23"/>
      <c r="B389" s="27" t="s">
        <v>200</v>
      </c>
      <c r="C389" s="17"/>
      <c r="D389" s="26"/>
      <c r="E389" s="19"/>
      <c r="F389" s="20"/>
    </row>
    <row r="390" spans="1:12" ht="200.1" customHeight="1" x14ac:dyDescent="0.45">
      <c r="A390" s="23"/>
      <c r="B390" s="47" t="s">
        <v>367</v>
      </c>
      <c r="C390" s="47"/>
      <c r="D390" s="47"/>
      <c r="E390" s="47"/>
      <c r="F390" s="47"/>
      <c r="G390" s="47"/>
      <c r="H390" s="47"/>
      <c r="I390" s="47"/>
      <c r="J390" s="47"/>
      <c r="K390" s="47"/>
      <c r="L390" s="47"/>
    </row>
    <row r="391" spans="1:12" x14ac:dyDescent="0.45">
      <c r="A391" s="23"/>
      <c r="B391" s="27"/>
      <c r="C391" s="17"/>
      <c r="D391" s="26"/>
      <c r="E391" s="19"/>
      <c r="F391" s="20"/>
    </row>
    <row r="392" spans="1:12" x14ac:dyDescent="0.45">
      <c r="A392" s="23" t="s">
        <v>10</v>
      </c>
      <c r="B392" s="27" t="s">
        <v>201</v>
      </c>
      <c r="C392" s="17" t="s">
        <v>12</v>
      </c>
      <c r="D392" s="26">
        <v>2</v>
      </c>
      <c r="E392" s="19"/>
      <c r="F392" s="20">
        <f>E392*D392</f>
        <v>0</v>
      </c>
    </row>
    <row r="393" spans="1:12" x14ac:dyDescent="0.45">
      <c r="A393" s="23"/>
      <c r="B393" s="27" t="s">
        <v>202</v>
      </c>
      <c r="C393" s="17"/>
      <c r="D393" s="26"/>
      <c r="E393" s="19"/>
      <c r="F393" s="20"/>
    </row>
    <row r="394" spans="1:12" ht="200.1" customHeight="1" x14ac:dyDescent="0.45">
      <c r="A394" s="23"/>
      <c r="B394" s="47" t="s">
        <v>368</v>
      </c>
      <c r="C394" s="47"/>
      <c r="D394" s="47"/>
      <c r="E394" s="47"/>
      <c r="F394" s="47"/>
      <c r="G394" s="47"/>
      <c r="H394" s="47"/>
      <c r="I394" s="47"/>
      <c r="J394" s="47"/>
      <c r="K394" s="47"/>
      <c r="L394" s="47"/>
    </row>
    <row r="395" spans="1:12" x14ac:dyDescent="0.45">
      <c r="A395" s="23"/>
      <c r="B395" s="27"/>
      <c r="C395" s="17"/>
      <c r="D395" s="26"/>
      <c r="E395" s="19"/>
      <c r="F395" s="20"/>
    </row>
    <row r="396" spans="1:12" x14ac:dyDescent="0.45">
      <c r="A396" s="23" t="s">
        <v>10</v>
      </c>
      <c r="B396" s="27" t="s">
        <v>203</v>
      </c>
      <c r="C396" s="17" t="s">
        <v>12</v>
      </c>
      <c r="D396" s="26">
        <v>2</v>
      </c>
      <c r="E396" s="19"/>
      <c r="F396" s="20">
        <f>E396*D396</f>
        <v>0</v>
      </c>
    </row>
    <row r="397" spans="1:12" x14ac:dyDescent="0.45">
      <c r="A397" s="23"/>
      <c r="B397" s="27" t="s">
        <v>202</v>
      </c>
      <c r="C397" s="17"/>
      <c r="D397" s="26"/>
      <c r="E397" s="19"/>
      <c r="F397" s="20"/>
    </row>
    <row r="398" spans="1:12" ht="200.1" customHeight="1" x14ac:dyDescent="0.45">
      <c r="A398" s="23"/>
      <c r="B398" s="47" t="s">
        <v>369</v>
      </c>
      <c r="C398" s="47"/>
      <c r="D398" s="47"/>
      <c r="E398" s="47"/>
      <c r="F398" s="47"/>
      <c r="G398" s="47"/>
      <c r="H398" s="47"/>
      <c r="I398" s="47"/>
      <c r="J398" s="47"/>
      <c r="K398" s="47"/>
      <c r="L398" s="47"/>
    </row>
    <row r="399" spans="1:12" x14ac:dyDescent="0.45">
      <c r="A399" s="23"/>
      <c r="B399" s="27"/>
      <c r="C399" s="17"/>
      <c r="D399" s="26"/>
      <c r="E399" s="19"/>
      <c r="F399" s="20"/>
    </row>
    <row r="400" spans="1:12" x14ac:dyDescent="0.45">
      <c r="A400" s="23" t="s">
        <v>10</v>
      </c>
      <c r="B400" s="27" t="s">
        <v>205</v>
      </c>
      <c r="C400" s="17" t="s">
        <v>12</v>
      </c>
      <c r="D400" s="26">
        <v>2</v>
      </c>
      <c r="E400" s="19"/>
      <c r="F400" s="20">
        <f>E400*D400</f>
        <v>0</v>
      </c>
    </row>
    <row r="401" spans="1:12" x14ac:dyDescent="0.45">
      <c r="A401" s="23"/>
      <c r="B401" s="27" t="s">
        <v>204</v>
      </c>
      <c r="C401" s="17"/>
      <c r="D401" s="26"/>
      <c r="E401" s="19"/>
      <c r="F401" s="20"/>
    </row>
    <row r="402" spans="1:12" ht="200.1" customHeight="1" x14ac:dyDescent="0.45">
      <c r="A402" s="23"/>
      <c r="B402" s="47" t="s">
        <v>370</v>
      </c>
      <c r="C402" s="47"/>
      <c r="D402" s="47"/>
      <c r="E402" s="47"/>
      <c r="F402" s="47"/>
      <c r="G402" s="47"/>
      <c r="H402" s="47"/>
      <c r="I402" s="47"/>
      <c r="J402" s="47"/>
      <c r="K402" s="47"/>
      <c r="L402" s="47"/>
    </row>
    <row r="403" spans="1:12" x14ac:dyDescent="0.45">
      <c r="A403" s="23"/>
      <c r="B403" s="27"/>
      <c r="C403" s="17"/>
      <c r="D403" s="26"/>
      <c r="E403" s="19"/>
      <c r="F403" s="20"/>
    </row>
    <row r="404" spans="1:12" x14ac:dyDescent="0.45">
      <c r="A404" s="23" t="s">
        <v>10</v>
      </c>
      <c r="B404" s="27" t="s">
        <v>207</v>
      </c>
      <c r="C404" s="17" t="s">
        <v>12</v>
      </c>
      <c r="D404" s="26">
        <v>1</v>
      </c>
      <c r="E404" s="19"/>
      <c r="F404" s="20">
        <f>E404*D404</f>
        <v>0</v>
      </c>
    </row>
    <row r="405" spans="1:12" x14ac:dyDescent="0.45">
      <c r="A405" s="23"/>
      <c r="B405" s="27" t="s">
        <v>206</v>
      </c>
      <c r="C405" s="17"/>
      <c r="D405" s="26"/>
      <c r="E405" s="19"/>
      <c r="F405" s="20"/>
    </row>
    <row r="406" spans="1:12" ht="200.1" customHeight="1" x14ac:dyDescent="0.45">
      <c r="A406" s="23"/>
      <c r="B406" s="47" t="s">
        <v>371</v>
      </c>
      <c r="C406" s="47"/>
      <c r="D406" s="47"/>
      <c r="E406" s="47"/>
      <c r="F406" s="47"/>
      <c r="G406" s="47"/>
      <c r="H406" s="47"/>
      <c r="I406" s="47"/>
      <c r="J406" s="47"/>
      <c r="K406" s="47"/>
      <c r="L406" s="47"/>
    </row>
    <row r="407" spans="1:12" x14ac:dyDescent="0.45">
      <c r="A407" s="23"/>
      <c r="B407" s="27"/>
      <c r="C407" s="17"/>
      <c r="D407" s="26"/>
      <c r="E407" s="19"/>
      <c r="F407" s="20"/>
    </row>
    <row r="408" spans="1:12" x14ac:dyDescent="0.45">
      <c r="A408" s="23" t="s">
        <v>10</v>
      </c>
      <c r="B408" s="27" t="s">
        <v>208</v>
      </c>
      <c r="C408" s="17" t="s">
        <v>12</v>
      </c>
      <c r="D408" s="26">
        <v>1</v>
      </c>
      <c r="E408" s="19"/>
      <c r="F408" s="20">
        <f>E408*D408</f>
        <v>0</v>
      </c>
    </row>
    <row r="409" spans="1:12" x14ac:dyDescent="0.45">
      <c r="A409" s="23"/>
      <c r="B409" s="27" t="s">
        <v>209</v>
      </c>
      <c r="C409" s="17"/>
      <c r="D409" s="26"/>
      <c r="E409" s="19"/>
      <c r="F409" s="20"/>
    </row>
    <row r="410" spans="1:12" ht="200.1" customHeight="1" x14ac:dyDescent="0.45">
      <c r="A410" s="23"/>
      <c r="B410" s="47" t="s">
        <v>372</v>
      </c>
      <c r="C410" s="47"/>
      <c r="D410" s="47"/>
      <c r="E410" s="47"/>
      <c r="F410" s="47"/>
      <c r="G410" s="47"/>
      <c r="H410" s="47"/>
      <c r="I410" s="47"/>
      <c r="J410" s="47"/>
      <c r="K410" s="47"/>
      <c r="L410" s="47"/>
    </row>
    <row r="411" spans="1:12" x14ac:dyDescent="0.45">
      <c r="A411" s="23"/>
      <c r="B411" s="27"/>
      <c r="C411" s="17"/>
      <c r="D411" s="26"/>
      <c r="E411" s="19"/>
      <c r="F411" s="20"/>
    </row>
    <row r="412" spans="1:12" x14ac:dyDescent="0.45">
      <c r="A412" s="23" t="s">
        <v>10</v>
      </c>
      <c r="B412" s="27" t="s">
        <v>210</v>
      </c>
      <c r="C412" s="17" t="s">
        <v>12</v>
      </c>
      <c r="D412" s="26">
        <v>2</v>
      </c>
      <c r="E412" s="19"/>
      <c r="F412" s="20">
        <f>E412*D412</f>
        <v>0</v>
      </c>
    </row>
    <row r="413" spans="1:12" x14ac:dyDescent="0.45">
      <c r="A413" s="23"/>
      <c r="B413" s="27" t="s">
        <v>211</v>
      </c>
      <c r="C413" s="17"/>
      <c r="D413" s="26"/>
      <c r="E413" s="19"/>
      <c r="F413" s="20"/>
    </row>
    <row r="414" spans="1:12" ht="200.1" customHeight="1" x14ac:dyDescent="0.45">
      <c r="A414" s="23"/>
      <c r="B414" s="47" t="s">
        <v>373</v>
      </c>
      <c r="C414" s="47"/>
      <c r="D414" s="47"/>
      <c r="E414" s="47"/>
      <c r="F414" s="47"/>
      <c r="G414" s="47"/>
      <c r="H414" s="47"/>
      <c r="I414" s="47"/>
      <c r="J414" s="47"/>
      <c r="K414" s="47"/>
      <c r="L414" s="47"/>
    </row>
    <row r="415" spans="1:12" x14ac:dyDescent="0.45">
      <c r="A415" s="23"/>
      <c r="B415" s="27"/>
      <c r="C415" s="17"/>
      <c r="D415" s="26"/>
      <c r="E415" s="19"/>
      <c r="F415" s="20"/>
    </row>
    <row r="416" spans="1:12" x14ac:dyDescent="0.45">
      <c r="A416" s="23" t="s">
        <v>10</v>
      </c>
      <c r="B416" s="27" t="s">
        <v>212</v>
      </c>
      <c r="C416" s="17" t="s">
        <v>12</v>
      </c>
      <c r="D416" s="26">
        <v>1</v>
      </c>
      <c r="E416" s="19"/>
      <c r="F416" s="20">
        <f>E416*D416</f>
        <v>0</v>
      </c>
    </row>
    <row r="417" spans="1:12" x14ac:dyDescent="0.45">
      <c r="A417" s="23"/>
      <c r="B417" s="27" t="s">
        <v>278</v>
      </c>
      <c r="C417" s="17"/>
      <c r="D417" s="26"/>
      <c r="E417" s="19"/>
      <c r="F417" s="20"/>
    </row>
    <row r="418" spans="1:12" ht="200.1" customHeight="1" x14ac:dyDescent="0.45">
      <c r="A418" s="23"/>
      <c r="B418" s="47" t="s">
        <v>374</v>
      </c>
      <c r="C418" s="47"/>
      <c r="D418" s="47"/>
      <c r="E418" s="47"/>
      <c r="F418" s="47"/>
      <c r="G418" s="47"/>
      <c r="H418" s="47"/>
      <c r="I418" s="47"/>
      <c r="J418" s="47"/>
      <c r="K418" s="47"/>
      <c r="L418" s="47"/>
    </row>
    <row r="419" spans="1:12" x14ac:dyDescent="0.45">
      <c r="A419" s="23"/>
      <c r="B419" s="27"/>
      <c r="C419" s="17"/>
      <c r="D419" s="26"/>
      <c r="E419" s="19"/>
      <c r="F419" s="20"/>
    </row>
    <row r="420" spans="1:12" x14ac:dyDescent="0.45">
      <c r="A420" s="23" t="s">
        <v>10</v>
      </c>
      <c r="B420" s="27" t="s">
        <v>213</v>
      </c>
      <c r="C420" s="17" t="s">
        <v>12</v>
      </c>
      <c r="D420" s="26">
        <v>1</v>
      </c>
      <c r="E420" s="19"/>
      <c r="F420" s="20">
        <f>E420*D420</f>
        <v>0</v>
      </c>
    </row>
    <row r="421" spans="1:12" x14ac:dyDescent="0.45">
      <c r="A421" s="23"/>
      <c r="B421" s="27" t="s">
        <v>279</v>
      </c>
      <c r="C421" s="17"/>
      <c r="D421" s="26"/>
      <c r="E421" s="19"/>
      <c r="F421" s="20"/>
    </row>
    <row r="422" spans="1:12" ht="200.1" customHeight="1" x14ac:dyDescent="0.45">
      <c r="A422" s="23"/>
      <c r="B422" s="47" t="s">
        <v>375</v>
      </c>
      <c r="C422" s="47"/>
      <c r="D422" s="47"/>
      <c r="E422" s="47"/>
      <c r="F422" s="47"/>
      <c r="G422" s="47"/>
      <c r="H422" s="47"/>
      <c r="I422" s="47"/>
      <c r="J422" s="47"/>
      <c r="K422" s="47"/>
      <c r="L422" s="47"/>
    </row>
    <row r="423" spans="1:12" x14ac:dyDescent="0.45">
      <c r="A423" s="23"/>
      <c r="B423" s="27"/>
      <c r="C423" s="17"/>
      <c r="D423" s="26"/>
      <c r="E423" s="19"/>
      <c r="F423" s="20"/>
    </row>
    <row r="424" spans="1:12" x14ac:dyDescent="0.45">
      <c r="A424" s="23"/>
      <c r="B424" s="27" t="s">
        <v>22</v>
      </c>
      <c r="C424" s="17"/>
      <c r="D424" s="26"/>
      <c r="E424" s="19"/>
      <c r="F424" s="20"/>
    </row>
    <row r="425" spans="1:12" x14ac:dyDescent="0.45">
      <c r="A425" s="23" t="s">
        <v>10</v>
      </c>
      <c r="B425" s="27" t="s">
        <v>214</v>
      </c>
      <c r="C425" s="17" t="s">
        <v>12</v>
      </c>
      <c r="D425" s="26">
        <v>58</v>
      </c>
      <c r="E425" s="19"/>
      <c r="F425" s="20">
        <f>E425*D425</f>
        <v>0</v>
      </c>
    </row>
    <row r="426" spans="1:12" x14ac:dyDescent="0.45">
      <c r="A426" s="23"/>
      <c r="B426" s="27" t="s">
        <v>23</v>
      </c>
      <c r="C426" s="17"/>
      <c r="D426" s="26"/>
      <c r="E426" s="19"/>
      <c r="F426" s="20"/>
    </row>
    <row r="427" spans="1:12" ht="200.1" customHeight="1" x14ac:dyDescent="0.45">
      <c r="A427" s="23"/>
      <c r="B427" s="47" t="s">
        <v>269</v>
      </c>
      <c r="C427" s="47"/>
      <c r="D427" s="47"/>
      <c r="E427" s="47"/>
      <c r="F427" s="47"/>
      <c r="G427" s="47"/>
      <c r="H427" s="47"/>
      <c r="I427" s="47"/>
      <c r="J427" s="47"/>
      <c r="K427" s="47"/>
      <c r="L427" s="47"/>
    </row>
    <row r="428" spans="1:12" x14ac:dyDescent="0.45">
      <c r="A428" s="23"/>
      <c r="B428" s="27"/>
      <c r="C428" s="17"/>
      <c r="D428" s="26"/>
      <c r="E428" s="19"/>
      <c r="F428" s="20"/>
    </row>
    <row r="429" spans="1:12" x14ac:dyDescent="0.45">
      <c r="A429" s="23" t="s">
        <v>10</v>
      </c>
      <c r="B429" s="27" t="s">
        <v>215</v>
      </c>
      <c r="C429" s="17" t="s">
        <v>12</v>
      </c>
      <c r="D429" s="26">
        <v>18</v>
      </c>
      <c r="E429" s="19"/>
      <c r="F429" s="20">
        <f>E429*D429</f>
        <v>0</v>
      </c>
    </row>
    <row r="430" spans="1:12" x14ac:dyDescent="0.45">
      <c r="A430" s="23"/>
      <c r="B430" s="27" t="s">
        <v>23</v>
      </c>
      <c r="C430" s="17"/>
      <c r="D430" s="26"/>
      <c r="E430" s="19"/>
      <c r="F430" s="20"/>
    </row>
    <row r="431" spans="1:12" ht="200.1" customHeight="1" x14ac:dyDescent="0.45">
      <c r="A431" s="23"/>
      <c r="B431" s="47" t="s">
        <v>270</v>
      </c>
      <c r="C431" s="47"/>
      <c r="D431" s="47"/>
      <c r="E431" s="47"/>
      <c r="F431" s="47"/>
      <c r="G431" s="47"/>
      <c r="H431" s="47"/>
      <c r="I431" s="47"/>
      <c r="J431" s="47"/>
      <c r="K431" s="47"/>
      <c r="L431" s="47"/>
    </row>
    <row r="432" spans="1:12" x14ac:dyDescent="0.45">
      <c r="A432" s="23"/>
      <c r="B432" s="27"/>
      <c r="C432" s="17"/>
      <c r="D432" s="26"/>
      <c r="E432" s="19"/>
      <c r="F432" s="20"/>
    </row>
    <row r="433" spans="1:12" x14ac:dyDescent="0.45">
      <c r="A433" s="23" t="s">
        <v>10</v>
      </c>
      <c r="B433" s="27" t="s">
        <v>216</v>
      </c>
      <c r="C433" s="17" t="s">
        <v>12</v>
      </c>
      <c r="D433" s="26">
        <v>13</v>
      </c>
      <c r="E433" s="19"/>
      <c r="F433" s="20">
        <f>E433*D433</f>
        <v>0</v>
      </c>
    </row>
    <row r="434" spans="1:12" x14ac:dyDescent="0.45">
      <c r="A434" s="23"/>
      <c r="B434" s="27" t="s">
        <v>217</v>
      </c>
      <c r="C434" s="17"/>
      <c r="D434" s="26"/>
      <c r="E434" s="19"/>
      <c r="F434" s="20"/>
    </row>
    <row r="435" spans="1:12" ht="200.1" customHeight="1" x14ac:dyDescent="0.45">
      <c r="A435" s="23"/>
      <c r="B435" s="47" t="s">
        <v>271</v>
      </c>
      <c r="C435" s="47"/>
      <c r="D435" s="47"/>
      <c r="E435" s="47"/>
      <c r="F435" s="47"/>
      <c r="G435" s="47"/>
      <c r="H435" s="47"/>
      <c r="I435" s="47"/>
      <c r="J435" s="47"/>
      <c r="K435" s="47"/>
      <c r="L435" s="47"/>
    </row>
    <row r="436" spans="1:12" x14ac:dyDescent="0.45">
      <c r="A436" s="23"/>
      <c r="B436" s="27"/>
      <c r="C436" s="17"/>
      <c r="D436" s="26"/>
      <c r="E436" s="19"/>
      <c r="F436" s="20"/>
    </row>
    <row r="437" spans="1:12" x14ac:dyDescent="0.45">
      <c r="A437" s="23" t="s">
        <v>10</v>
      </c>
      <c r="B437" s="27" t="s">
        <v>52</v>
      </c>
      <c r="C437" s="17" t="s">
        <v>12</v>
      </c>
      <c r="D437" s="26">
        <v>32</v>
      </c>
      <c r="E437" s="19"/>
      <c r="F437" s="20">
        <f>E437*D437</f>
        <v>0</v>
      </c>
    </row>
    <row r="438" spans="1:12" x14ac:dyDescent="0.45">
      <c r="A438" s="23"/>
      <c r="B438" s="27" t="s">
        <v>24</v>
      </c>
      <c r="C438" s="17"/>
      <c r="D438" s="26"/>
      <c r="E438" s="19"/>
      <c r="F438" s="20"/>
    </row>
    <row r="439" spans="1:12" ht="200.1" customHeight="1" x14ac:dyDescent="0.45">
      <c r="A439" s="23"/>
      <c r="B439" s="47" t="s">
        <v>253</v>
      </c>
      <c r="C439" s="47"/>
      <c r="D439" s="47"/>
      <c r="E439" s="47"/>
      <c r="F439" s="47"/>
      <c r="G439" s="47"/>
      <c r="H439" s="47"/>
      <c r="I439" s="47"/>
      <c r="J439" s="47"/>
      <c r="K439" s="47"/>
      <c r="L439" s="47"/>
    </row>
    <row r="440" spans="1:12" x14ac:dyDescent="0.45">
      <c r="A440" s="23"/>
      <c r="B440" s="27"/>
      <c r="C440" s="17"/>
      <c r="D440" s="26"/>
      <c r="E440" s="19"/>
      <c r="F440" s="20"/>
    </row>
    <row r="441" spans="1:12" x14ac:dyDescent="0.45">
      <c r="A441" s="23" t="s">
        <v>10</v>
      </c>
      <c r="B441" s="27" t="s">
        <v>53</v>
      </c>
      <c r="C441" s="17" t="s">
        <v>12</v>
      </c>
      <c r="D441" s="26">
        <v>140</v>
      </c>
      <c r="E441" s="19"/>
      <c r="F441" s="20">
        <f>E441*D441</f>
        <v>0</v>
      </c>
    </row>
    <row r="442" spans="1:12" x14ac:dyDescent="0.45">
      <c r="A442" s="23"/>
      <c r="B442" s="27" t="s">
        <v>54</v>
      </c>
      <c r="C442" s="17"/>
      <c r="D442" s="26"/>
      <c r="E442" s="19"/>
      <c r="F442" s="20"/>
    </row>
    <row r="443" spans="1:12" ht="200.1" customHeight="1" x14ac:dyDescent="0.45">
      <c r="A443" s="23"/>
      <c r="B443" s="47" t="s">
        <v>254</v>
      </c>
      <c r="C443" s="47"/>
      <c r="D443" s="47"/>
      <c r="E443" s="47"/>
      <c r="F443" s="47"/>
      <c r="G443" s="47"/>
      <c r="H443" s="47"/>
      <c r="I443" s="47"/>
      <c r="J443" s="47"/>
      <c r="K443" s="47"/>
      <c r="L443" s="47"/>
    </row>
    <row r="444" spans="1:12" x14ac:dyDescent="0.45">
      <c r="A444" s="23"/>
      <c r="B444" s="27"/>
      <c r="C444" s="17"/>
      <c r="D444" s="26"/>
      <c r="E444" s="19"/>
      <c r="F444" s="20"/>
    </row>
    <row r="445" spans="1:12" x14ac:dyDescent="0.45">
      <c r="A445" s="23" t="s">
        <v>10</v>
      </c>
      <c r="B445" s="27" t="s">
        <v>55</v>
      </c>
      <c r="C445" s="17" t="s">
        <v>12</v>
      </c>
      <c r="D445" s="26">
        <v>78</v>
      </c>
      <c r="E445" s="19"/>
      <c r="F445" s="20">
        <f>E445*D445</f>
        <v>0</v>
      </c>
    </row>
    <row r="446" spans="1:12" x14ac:dyDescent="0.45">
      <c r="A446" s="23"/>
      <c r="B446" s="27" t="s">
        <v>56</v>
      </c>
      <c r="C446" s="17"/>
      <c r="D446" s="26"/>
      <c r="E446" s="19"/>
      <c r="F446" s="20"/>
    </row>
    <row r="447" spans="1:12" ht="200.1" customHeight="1" x14ac:dyDescent="0.45">
      <c r="A447" s="23"/>
      <c r="B447" s="47" t="s">
        <v>255</v>
      </c>
      <c r="C447" s="47"/>
      <c r="D447" s="47"/>
      <c r="E447" s="47"/>
      <c r="F447" s="47"/>
      <c r="G447" s="47"/>
      <c r="H447" s="47"/>
      <c r="I447" s="47"/>
      <c r="J447" s="47"/>
      <c r="K447" s="47"/>
      <c r="L447" s="47"/>
    </row>
    <row r="448" spans="1:12" x14ac:dyDescent="0.45">
      <c r="A448" s="23"/>
      <c r="B448" s="27"/>
      <c r="C448" s="17"/>
      <c r="D448" s="26"/>
      <c r="E448" s="19"/>
      <c r="F448" s="20"/>
    </row>
    <row r="449" spans="1:12" x14ac:dyDescent="0.45">
      <c r="A449" s="23" t="s">
        <v>10</v>
      </c>
      <c r="B449" s="27" t="s">
        <v>57</v>
      </c>
      <c r="C449" s="17" t="s">
        <v>12</v>
      </c>
      <c r="D449" s="26">
        <v>6</v>
      </c>
      <c r="E449" s="19"/>
      <c r="F449" s="20">
        <f>E449*D449</f>
        <v>0</v>
      </c>
    </row>
    <row r="450" spans="1:12" x14ac:dyDescent="0.45">
      <c r="A450" s="23"/>
      <c r="B450" s="27" t="s">
        <v>218</v>
      </c>
      <c r="C450" s="17"/>
      <c r="D450" s="26"/>
      <c r="E450" s="19"/>
      <c r="F450" s="20"/>
    </row>
    <row r="451" spans="1:12" ht="200.1" customHeight="1" x14ac:dyDescent="0.45">
      <c r="A451" s="23"/>
      <c r="B451" s="47" t="s">
        <v>256</v>
      </c>
      <c r="C451" s="47"/>
      <c r="D451" s="47"/>
      <c r="E451" s="47"/>
      <c r="F451" s="47"/>
      <c r="G451" s="47"/>
      <c r="H451" s="47"/>
      <c r="I451" s="47"/>
      <c r="J451" s="47"/>
      <c r="K451" s="47"/>
      <c r="L451" s="47"/>
    </row>
    <row r="452" spans="1:12" x14ac:dyDescent="0.45">
      <c r="A452" s="23"/>
      <c r="B452" s="27"/>
      <c r="C452" s="17"/>
      <c r="D452" s="26"/>
      <c r="E452" s="19"/>
      <c r="F452" s="20"/>
    </row>
    <row r="453" spans="1:12" x14ac:dyDescent="0.45">
      <c r="A453" s="23" t="s">
        <v>10</v>
      </c>
      <c r="B453" s="27" t="s">
        <v>59</v>
      </c>
      <c r="C453" s="17" t="s">
        <v>12</v>
      </c>
      <c r="D453" s="26">
        <v>12</v>
      </c>
      <c r="E453" s="19"/>
      <c r="F453" s="20">
        <f>E453*D453</f>
        <v>0</v>
      </c>
    </row>
    <row r="454" spans="1:12" x14ac:dyDescent="0.45">
      <c r="A454" s="23"/>
      <c r="B454" s="27" t="s">
        <v>219</v>
      </c>
      <c r="C454" s="17"/>
      <c r="D454" s="26"/>
      <c r="E454" s="19"/>
      <c r="F454" s="20"/>
    </row>
    <row r="455" spans="1:12" ht="200.1" customHeight="1" x14ac:dyDescent="0.45">
      <c r="A455" s="23"/>
      <c r="B455" s="47" t="s">
        <v>257</v>
      </c>
      <c r="C455" s="47"/>
      <c r="D455" s="47"/>
      <c r="E455" s="47"/>
      <c r="F455" s="47"/>
      <c r="G455" s="47"/>
      <c r="H455" s="47"/>
      <c r="I455" s="47"/>
      <c r="J455" s="47"/>
      <c r="K455" s="47"/>
      <c r="L455" s="47"/>
    </row>
    <row r="456" spans="1:12" x14ac:dyDescent="0.45">
      <c r="A456" s="23"/>
      <c r="B456" s="27"/>
      <c r="C456" s="17"/>
      <c r="D456" s="26"/>
      <c r="E456" s="19"/>
      <c r="F456" s="20"/>
    </row>
    <row r="457" spans="1:12" x14ac:dyDescent="0.45">
      <c r="A457" s="23" t="s">
        <v>10</v>
      </c>
      <c r="B457" s="27" t="s">
        <v>220</v>
      </c>
      <c r="C457" s="17" t="s">
        <v>12</v>
      </c>
      <c r="D457" s="26">
        <v>9</v>
      </c>
      <c r="E457" s="19"/>
      <c r="F457" s="20">
        <f>E457*D457</f>
        <v>0</v>
      </c>
    </row>
    <row r="458" spans="1:12" x14ac:dyDescent="0.45">
      <c r="A458" s="23"/>
      <c r="B458" s="27" t="s">
        <v>58</v>
      </c>
      <c r="C458" s="17"/>
      <c r="D458" s="26"/>
      <c r="E458" s="19"/>
      <c r="F458" s="20"/>
    </row>
    <row r="459" spans="1:12" ht="200.1" customHeight="1" x14ac:dyDescent="0.45">
      <c r="A459" s="23"/>
      <c r="B459" s="47" t="s">
        <v>258</v>
      </c>
      <c r="C459" s="47"/>
      <c r="D459" s="47"/>
      <c r="E459" s="47"/>
      <c r="F459" s="47"/>
      <c r="G459" s="47"/>
      <c r="H459" s="47"/>
      <c r="I459" s="47"/>
      <c r="J459" s="47"/>
      <c r="K459" s="47"/>
      <c r="L459" s="47"/>
    </row>
    <row r="460" spans="1:12" x14ac:dyDescent="0.45">
      <c r="A460" s="23"/>
      <c r="B460" s="27"/>
      <c r="C460" s="17"/>
      <c r="D460" s="26"/>
      <c r="E460" s="19"/>
      <c r="F460" s="20"/>
    </row>
    <row r="461" spans="1:12" x14ac:dyDescent="0.45">
      <c r="A461" s="23" t="s">
        <v>10</v>
      </c>
      <c r="B461" s="27" t="s">
        <v>221</v>
      </c>
      <c r="C461" s="17" t="s">
        <v>12</v>
      </c>
      <c r="D461" s="26">
        <v>5</v>
      </c>
      <c r="E461" s="19"/>
      <c r="F461" s="20">
        <f>E461*D461</f>
        <v>0</v>
      </c>
    </row>
    <row r="462" spans="1:12" x14ac:dyDescent="0.45">
      <c r="A462" s="23"/>
      <c r="B462" s="27" t="s">
        <v>60</v>
      </c>
      <c r="C462" s="17"/>
      <c r="D462" s="26"/>
      <c r="E462" s="19"/>
      <c r="F462" s="20"/>
    </row>
    <row r="463" spans="1:12" ht="200.1" customHeight="1" x14ac:dyDescent="0.45">
      <c r="A463" s="23"/>
      <c r="B463" s="47" t="s">
        <v>259</v>
      </c>
      <c r="C463" s="47"/>
      <c r="D463" s="47"/>
      <c r="E463" s="47"/>
      <c r="F463" s="47"/>
      <c r="G463" s="47"/>
      <c r="H463" s="47"/>
      <c r="I463" s="47"/>
      <c r="J463" s="47"/>
      <c r="K463" s="47"/>
      <c r="L463" s="47"/>
    </row>
    <row r="464" spans="1:12" x14ac:dyDescent="0.45">
      <c r="A464" s="23"/>
      <c r="B464" s="27"/>
      <c r="C464" s="17"/>
      <c r="D464" s="26"/>
      <c r="E464" s="19"/>
      <c r="F464" s="20"/>
    </row>
    <row r="465" spans="1:12" x14ac:dyDescent="0.45">
      <c r="A465" s="23" t="s">
        <v>10</v>
      </c>
      <c r="B465" s="27" t="s">
        <v>222</v>
      </c>
      <c r="C465" s="17" t="s">
        <v>12</v>
      </c>
      <c r="D465" s="26">
        <v>1</v>
      </c>
      <c r="E465" s="19"/>
      <c r="F465" s="20">
        <f>E465*D465</f>
        <v>0</v>
      </c>
    </row>
    <row r="466" spans="1:12" x14ac:dyDescent="0.45">
      <c r="A466" s="23"/>
      <c r="B466" s="27" t="s">
        <v>223</v>
      </c>
      <c r="C466" s="17"/>
      <c r="D466" s="26"/>
      <c r="E466" s="19"/>
      <c r="F466" s="20"/>
    </row>
    <row r="467" spans="1:12" ht="200.1" customHeight="1" x14ac:dyDescent="0.45">
      <c r="A467" s="23"/>
      <c r="B467" s="47" t="s">
        <v>260</v>
      </c>
      <c r="C467" s="47"/>
      <c r="D467" s="47"/>
      <c r="E467" s="47"/>
      <c r="F467" s="47"/>
      <c r="G467" s="47"/>
      <c r="H467" s="47"/>
      <c r="I467" s="47"/>
      <c r="J467" s="47"/>
      <c r="K467" s="47"/>
      <c r="L467" s="47"/>
    </row>
    <row r="468" spans="1:12" x14ac:dyDescent="0.45">
      <c r="A468" s="23"/>
      <c r="B468" s="27"/>
      <c r="C468" s="17"/>
      <c r="D468" s="26"/>
      <c r="E468" s="19"/>
      <c r="F468" s="20"/>
    </row>
    <row r="469" spans="1:12" x14ac:dyDescent="0.45">
      <c r="A469" s="23" t="s">
        <v>10</v>
      </c>
      <c r="B469" s="27" t="s">
        <v>225</v>
      </c>
      <c r="C469" s="17" t="s">
        <v>12</v>
      </c>
      <c r="D469" s="26">
        <v>3</v>
      </c>
      <c r="E469" s="19"/>
      <c r="F469" s="20">
        <f>E469*D469</f>
        <v>0</v>
      </c>
    </row>
    <row r="470" spans="1:12" x14ac:dyDescent="0.45">
      <c r="A470" s="23"/>
      <c r="B470" s="27" t="s">
        <v>224</v>
      </c>
      <c r="C470" s="17"/>
      <c r="D470" s="26"/>
      <c r="E470" s="19"/>
      <c r="F470" s="20"/>
    </row>
    <row r="471" spans="1:12" ht="200.1" customHeight="1" x14ac:dyDescent="0.45">
      <c r="A471" s="23"/>
      <c r="B471" s="47" t="s">
        <v>261</v>
      </c>
      <c r="C471" s="47"/>
      <c r="D471" s="47"/>
      <c r="E471" s="47"/>
      <c r="F471" s="47"/>
      <c r="G471" s="47"/>
      <c r="H471" s="47"/>
      <c r="I471" s="47"/>
      <c r="J471" s="47"/>
      <c r="K471" s="47"/>
      <c r="L471" s="47"/>
    </row>
    <row r="472" spans="1:12" x14ac:dyDescent="0.45">
      <c r="A472" s="23"/>
      <c r="B472" s="27"/>
      <c r="C472" s="17"/>
      <c r="D472" s="26"/>
      <c r="E472" s="19"/>
      <c r="F472" s="20"/>
    </row>
    <row r="473" spans="1:12" x14ac:dyDescent="0.45">
      <c r="A473" s="23"/>
      <c r="B473" s="27" t="s">
        <v>226</v>
      </c>
      <c r="C473" s="17"/>
      <c r="D473" s="26"/>
      <c r="E473" s="19"/>
      <c r="F473" s="20"/>
    </row>
    <row r="474" spans="1:12" x14ac:dyDescent="0.45">
      <c r="A474" s="23" t="s">
        <v>10</v>
      </c>
      <c r="B474" s="27" t="s">
        <v>61</v>
      </c>
      <c r="C474" s="17" t="s">
        <v>12</v>
      </c>
      <c r="D474" s="26">
        <v>4</v>
      </c>
      <c r="E474" s="19"/>
      <c r="F474" s="20">
        <f>E474*D474</f>
        <v>0</v>
      </c>
    </row>
    <row r="475" spans="1:12" x14ac:dyDescent="0.45">
      <c r="A475" s="23"/>
      <c r="B475" s="27" t="s">
        <v>227</v>
      </c>
      <c r="C475" s="17"/>
      <c r="D475" s="26"/>
      <c r="E475" s="19"/>
      <c r="F475" s="20"/>
    </row>
    <row r="476" spans="1:12" ht="200.1" customHeight="1" x14ac:dyDescent="0.45">
      <c r="A476" s="23"/>
      <c r="B476" s="47" t="s">
        <v>376</v>
      </c>
      <c r="C476" s="47"/>
      <c r="D476" s="47"/>
      <c r="E476" s="47"/>
      <c r="F476" s="47"/>
      <c r="G476" s="47"/>
      <c r="H476" s="47"/>
      <c r="I476" s="47"/>
      <c r="J476" s="47"/>
      <c r="K476" s="47"/>
      <c r="L476" s="47"/>
    </row>
    <row r="477" spans="1:12" x14ac:dyDescent="0.45">
      <c r="A477" s="23"/>
      <c r="B477" s="27"/>
      <c r="C477" s="17"/>
      <c r="D477" s="26"/>
      <c r="E477" s="19"/>
      <c r="F477" s="20"/>
    </row>
    <row r="478" spans="1:12" x14ac:dyDescent="0.45">
      <c r="A478" s="23" t="s">
        <v>10</v>
      </c>
      <c r="B478" s="27" t="s">
        <v>62</v>
      </c>
      <c r="C478" s="17" t="s">
        <v>12</v>
      </c>
      <c r="D478" s="26">
        <v>2</v>
      </c>
      <c r="E478" s="19"/>
      <c r="F478" s="20">
        <f>E478*D478</f>
        <v>0</v>
      </c>
    </row>
    <row r="479" spans="1:12" x14ac:dyDescent="0.45">
      <c r="A479" s="23"/>
      <c r="B479" s="27" t="s">
        <v>228</v>
      </c>
      <c r="C479" s="17"/>
      <c r="D479" s="26"/>
      <c r="E479" s="19"/>
      <c r="F479" s="20"/>
    </row>
    <row r="480" spans="1:12" ht="200.1" customHeight="1" x14ac:dyDescent="0.45">
      <c r="A480" s="23"/>
      <c r="B480" s="47" t="s">
        <v>377</v>
      </c>
      <c r="C480" s="47"/>
      <c r="D480" s="47"/>
      <c r="E480" s="47"/>
      <c r="F480" s="47"/>
      <c r="G480" s="47"/>
      <c r="H480" s="47"/>
      <c r="I480" s="47"/>
      <c r="J480" s="47"/>
      <c r="K480" s="47"/>
      <c r="L480" s="47"/>
    </row>
    <row r="481" spans="1:12" x14ac:dyDescent="0.45">
      <c r="A481" s="23"/>
      <c r="B481" s="27"/>
      <c r="C481" s="17"/>
      <c r="D481" s="26"/>
      <c r="E481" s="19"/>
      <c r="F481" s="20"/>
    </row>
    <row r="482" spans="1:12" x14ac:dyDescent="0.45">
      <c r="A482" s="23" t="s">
        <v>10</v>
      </c>
      <c r="B482" s="27" t="s">
        <v>229</v>
      </c>
      <c r="C482" s="17" t="s">
        <v>12</v>
      </c>
      <c r="D482" s="26">
        <v>2</v>
      </c>
      <c r="E482" s="19"/>
      <c r="F482" s="20">
        <f>E482*D482</f>
        <v>0</v>
      </c>
    </row>
    <row r="483" spans="1:12" x14ac:dyDescent="0.45">
      <c r="A483" s="23"/>
      <c r="B483" s="27" t="s">
        <v>230</v>
      </c>
      <c r="C483" s="17"/>
      <c r="D483" s="26"/>
      <c r="E483" s="19"/>
      <c r="F483" s="20"/>
    </row>
    <row r="484" spans="1:12" ht="200.1" customHeight="1" x14ac:dyDescent="0.45">
      <c r="A484" s="23"/>
      <c r="B484" s="47" t="s">
        <v>378</v>
      </c>
      <c r="C484" s="47"/>
      <c r="D484" s="47"/>
      <c r="E484" s="47"/>
      <c r="F484" s="47"/>
      <c r="G484" s="47"/>
      <c r="H484" s="47"/>
      <c r="I484" s="47"/>
      <c r="J484" s="47"/>
      <c r="K484" s="47"/>
      <c r="L484" s="47"/>
    </row>
    <row r="485" spans="1:12" x14ac:dyDescent="0.45">
      <c r="A485" s="23"/>
      <c r="B485" s="27"/>
      <c r="C485" s="17"/>
      <c r="D485" s="26"/>
      <c r="E485" s="19"/>
      <c r="F485" s="20"/>
    </row>
    <row r="486" spans="1:12" x14ac:dyDescent="0.45">
      <c r="A486" s="23" t="s">
        <v>10</v>
      </c>
      <c r="B486" s="27" t="s">
        <v>231</v>
      </c>
      <c r="C486" s="17" t="s">
        <v>12</v>
      </c>
      <c r="D486" s="26">
        <v>1</v>
      </c>
      <c r="E486" s="19"/>
      <c r="F486" s="20">
        <f>E486*D486</f>
        <v>0</v>
      </c>
    </row>
    <row r="487" spans="1:12" x14ac:dyDescent="0.45">
      <c r="A487" s="23"/>
      <c r="B487" s="27" t="s">
        <v>232</v>
      </c>
      <c r="C487" s="17"/>
      <c r="D487" s="26"/>
      <c r="E487" s="19"/>
      <c r="F487" s="20"/>
    </row>
    <row r="488" spans="1:12" ht="200.1" customHeight="1" x14ac:dyDescent="0.45">
      <c r="A488" s="23"/>
      <c r="B488" s="47" t="s">
        <v>379</v>
      </c>
      <c r="C488" s="47"/>
      <c r="D488" s="47"/>
      <c r="E488" s="47"/>
      <c r="F488" s="47"/>
      <c r="G488" s="47"/>
      <c r="H488" s="47"/>
      <c r="I488" s="47"/>
      <c r="J488" s="47"/>
      <c r="K488" s="47"/>
      <c r="L488" s="47"/>
    </row>
    <row r="489" spans="1:12" x14ac:dyDescent="0.45">
      <c r="A489" s="23"/>
      <c r="B489" s="27"/>
      <c r="C489" s="17"/>
      <c r="D489" s="26"/>
      <c r="E489" s="19"/>
      <c r="F489" s="20"/>
    </row>
    <row r="490" spans="1:12" x14ac:dyDescent="0.45">
      <c r="A490" s="23"/>
      <c r="B490" s="27" t="s">
        <v>233</v>
      </c>
      <c r="C490" s="17"/>
      <c r="D490" s="26"/>
      <c r="E490" s="19"/>
      <c r="F490" s="20"/>
    </row>
    <row r="491" spans="1:12" x14ac:dyDescent="0.45">
      <c r="A491" s="23" t="s">
        <v>10</v>
      </c>
      <c r="B491" s="27" t="s">
        <v>234</v>
      </c>
      <c r="C491" s="17" t="s">
        <v>12</v>
      </c>
      <c r="D491" s="26">
        <v>4</v>
      </c>
      <c r="E491" s="19"/>
      <c r="F491" s="20">
        <f>E491*D491</f>
        <v>0</v>
      </c>
    </row>
    <row r="492" spans="1:12" x14ac:dyDescent="0.45">
      <c r="A492" s="23"/>
      <c r="B492" s="27" t="s">
        <v>280</v>
      </c>
      <c r="C492" s="17"/>
      <c r="D492" s="26"/>
      <c r="E492" s="19"/>
      <c r="F492" s="20"/>
    </row>
    <row r="493" spans="1:12" ht="200.1" customHeight="1" x14ac:dyDescent="0.45">
      <c r="A493" s="23"/>
      <c r="B493" s="47" t="s">
        <v>380</v>
      </c>
      <c r="C493" s="47"/>
      <c r="D493" s="47"/>
      <c r="E493" s="47"/>
      <c r="F493" s="47"/>
      <c r="G493" s="47"/>
      <c r="H493" s="47"/>
      <c r="I493" s="47"/>
      <c r="J493" s="47"/>
      <c r="K493" s="47"/>
      <c r="L493" s="47"/>
    </row>
    <row r="494" spans="1:12" x14ac:dyDescent="0.45">
      <c r="A494" s="23"/>
      <c r="B494" s="27"/>
      <c r="C494" s="17"/>
      <c r="D494" s="26"/>
      <c r="E494" s="19"/>
      <c r="F494" s="20"/>
    </row>
    <row r="495" spans="1:12" x14ac:dyDescent="0.45">
      <c r="A495" s="23" t="s">
        <v>10</v>
      </c>
      <c r="B495" s="27" t="s">
        <v>281</v>
      </c>
      <c r="C495" s="17" t="s">
        <v>12</v>
      </c>
      <c r="D495" s="26">
        <v>16</v>
      </c>
      <c r="E495" s="19"/>
      <c r="F495" s="20">
        <f>E495*D495</f>
        <v>0</v>
      </c>
    </row>
    <row r="496" spans="1:12" x14ac:dyDescent="0.45">
      <c r="A496" s="23"/>
      <c r="B496" s="27" t="s">
        <v>235</v>
      </c>
      <c r="C496" s="17"/>
      <c r="D496" s="26"/>
      <c r="E496" s="19"/>
      <c r="F496" s="20"/>
    </row>
    <row r="497" spans="1:12" ht="200.1" customHeight="1" x14ac:dyDescent="0.45">
      <c r="A497" s="23"/>
      <c r="B497" s="47" t="s">
        <v>381</v>
      </c>
      <c r="C497" s="47"/>
      <c r="D497" s="47"/>
      <c r="E497" s="47"/>
      <c r="F497" s="47"/>
      <c r="G497" s="47"/>
      <c r="H497" s="47"/>
      <c r="I497" s="47"/>
      <c r="J497" s="47"/>
      <c r="K497" s="47"/>
      <c r="L497" s="47"/>
    </row>
    <row r="498" spans="1:12" x14ac:dyDescent="0.45">
      <c r="A498" s="23"/>
      <c r="B498" s="27"/>
      <c r="C498" s="17"/>
      <c r="D498" s="26"/>
      <c r="E498" s="19"/>
      <c r="F498" s="20"/>
    </row>
    <row r="499" spans="1:12" x14ac:dyDescent="0.45">
      <c r="A499" s="23" t="s">
        <v>10</v>
      </c>
      <c r="B499" s="27" t="s">
        <v>282</v>
      </c>
      <c r="C499" s="17" t="s">
        <v>12</v>
      </c>
      <c r="D499" s="26">
        <v>13</v>
      </c>
      <c r="E499" s="19"/>
      <c r="F499" s="20">
        <f>E499*D499</f>
        <v>0</v>
      </c>
    </row>
    <row r="500" spans="1:12" x14ac:dyDescent="0.45">
      <c r="A500" s="23"/>
      <c r="B500" s="27" t="s">
        <v>235</v>
      </c>
      <c r="C500" s="17"/>
      <c r="D500" s="26"/>
      <c r="E500" s="19"/>
      <c r="F500" s="20"/>
    </row>
    <row r="501" spans="1:12" ht="200.1" customHeight="1" x14ac:dyDescent="0.45">
      <c r="A501" s="23"/>
      <c r="B501" s="47" t="s">
        <v>382</v>
      </c>
      <c r="C501" s="47"/>
      <c r="D501" s="47"/>
      <c r="E501" s="47"/>
      <c r="F501" s="47"/>
      <c r="G501" s="47"/>
      <c r="H501" s="47"/>
      <c r="I501" s="47"/>
      <c r="J501" s="47"/>
      <c r="K501" s="47"/>
      <c r="L501" s="47"/>
    </row>
    <row r="502" spans="1:12" x14ac:dyDescent="0.45">
      <c r="A502" s="23"/>
      <c r="B502" s="27"/>
      <c r="C502" s="17"/>
      <c r="D502" s="26"/>
      <c r="E502" s="19"/>
      <c r="F502" s="20"/>
    </row>
    <row r="503" spans="1:12" x14ac:dyDescent="0.45">
      <c r="A503" s="23" t="s">
        <v>10</v>
      </c>
      <c r="B503" s="27" t="s">
        <v>284</v>
      </c>
      <c r="C503" s="17" t="s">
        <v>12</v>
      </c>
      <c r="D503" s="26">
        <v>1</v>
      </c>
      <c r="E503" s="19"/>
      <c r="F503" s="20">
        <f>E503*D503</f>
        <v>0</v>
      </c>
    </row>
    <row r="504" spans="1:12" x14ac:dyDescent="0.45">
      <c r="A504" s="23"/>
      <c r="B504" s="27" t="s">
        <v>283</v>
      </c>
      <c r="C504" s="17"/>
      <c r="D504" s="26"/>
      <c r="E504" s="19"/>
      <c r="F504" s="20"/>
    </row>
    <row r="505" spans="1:12" ht="200.1" customHeight="1" x14ac:dyDescent="0.45">
      <c r="A505" s="23"/>
      <c r="B505" s="47" t="s">
        <v>383</v>
      </c>
      <c r="C505" s="47"/>
      <c r="D505" s="47"/>
      <c r="E505" s="47"/>
      <c r="F505" s="47"/>
      <c r="G505" s="47"/>
      <c r="H505" s="47"/>
      <c r="I505" s="47"/>
      <c r="J505" s="47"/>
      <c r="K505" s="47"/>
      <c r="L505" s="47"/>
    </row>
    <row r="506" spans="1:12" x14ac:dyDescent="0.45">
      <c r="A506" s="23"/>
      <c r="B506" s="27"/>
      <c r="C506" s="17"/>
      <c r="D506" s="26"/>
      <c r="E506" s="19"/>
      <c r="F506" s="20"/>
    </row>
    <row r="507" spans="1:12" x14ac:dyDescent="0.45">
      <c r="A507" s="23"/>
      <c r="B507" s="27" t="s">
        <v>237</v>
      </c>
      <c r="C507" s="17"/>
      <c r="D507" s="26"/>
      <c r="E507" s="19"/>
      <c r="F507" s="20"/>
    </row>
    <row r="508" spans="1:12" x14ac:dyDescent="0.45">
      <c r="A508" s="23" t="s">
        <v>10</v>
      </c>
      <c r="B508" s="27" t="s">
        <v>236</v>
      </c>
      <c r="C508" s="17" t="s">
        <v>12</v>
      </c>
      <c r="D508" s="26">
        <v>12</v>
      </c>
      <c r="E508" s="19"/>
      <c r="F508" s="20">
        <f>E508*D508</f>
        <v>0</v>
      </c>
    </row>
    <row r="509" spans="1:12" x14ac:dyDescent="0.45">
      <c r="A509" s="23"/>
      <c r="B509" s="27" t="s">
        <v>240</v>
      </c>
      <c r="C509" s="17"/>
      <c r="D509" s="26"/>
      <c r="E509" s="19"/>
      <c r="F509" s="20"/>
    </row>
    <row r="510" spans="1:12" ht="200.1" customHeight="1" x14ac:dyDescent="0.45">
      <c r="A510" s="23"/>
      <c r="B510" s="47" t="s">
        <v>262</v>
      </c>
      <c r="C510" s="47"/>
      <c r="D510" s="47"/>
      <c r="E510" s="47"/>
      <c r="F510" s="47"/>
      <c r="G510" s="47"/>
      <c r="H510" s="47"/>
      <c r="I510" s="47"/>
      <c r="J510" s="47"/>
      <c r="K510" s="47"/>
      <c r="L510" s="47"/>
    </row>
    <row r="511" spans="1:12" x14ac:dyDescent="0.45">
      <c r="A511" s="23"/>
      <c r="B511" s="27"/>
      <c r="C511" s="17"/>
      <c r="D511" s="26"/>
      <c r="E511" s="19"/>
      <c r="F511" s="20"/>
    </row>
    <row r="512" spans="1:12" x14ac:dyDescent="0.45">
      <c r="A512" s="23" t="s">
        <v>10</v>
      </c>
      <c r="B512" s="27" t="s">
        <v>238</v>
      </c>
      <c r="C512" s="17" t="s">
        <v>12</v>
      </c>
      <c r="D512" s="26">
        <v>31</v>
      </c>
      <c r="E512" s="19"/>
      <c r="F512" s="20">
        <f>E512*D512</f>
        <v>0</v>
      </c>
    </row>
    <row r="513" spans="1:12" x14ac:dyDescent="0.45">
      <c r="A513" s="23"/>
      <c r="B513" s="27" t="s">
        <v>239</v>
      </c>
      <c r="C513" s="17"/>
      <c r="D513" s="26"/>
      <c r="E513" s="19"/>
      <c r="F513" s="20"/>
    </row>
    <row r="514" spans="1:12" ht="200.1" customHeight="1" x14ac:dyDescent="0.45">
      <c r="A514" s="23"/>
      <c r="B514" s="47" t="s">
        <v>263</v>
      </c>
      <c r="C514" s="47"/>
      <c r="D514" s="47"/>
      <c r="E514" s="47"/>
      <c r="F514" s="47"/>
      <c r="G514" s="47"/>
      <c r="H514" s="47"/>
      <c r="I514" s="47"/>
      <c r="J514" s="47"/>
      <c r="K514" s="47"/>
      <c r="L514" s="47"/>
    </row>
    <row r="515" spans="1:12" x14ac:dyDescent="0.45">
      <c r="A515" s="23"/>
      <c r="B515" s="27"/>
      <c r="C515" s="17"/>
      <c r="D515" s="26"/>
      <c r="E515" s="19"/>
      <c r="F515" s="20"/>
    </row>
    <row r="516" spans="1:12" x14ac:dyDescent="0.45">
      <c r="A516" s="23" t="s">
        <v>10</v>
      </c>
      <c r="B516" s="27" t="s">
        <v>285</v>
      </c>
      <c r="C516" s="17" t="s">
        <v>12</v>
      </c>
      <c r="D516" s="26">
        <v>3</v>
      </c>
      <c r="E516" s="19"/>
      <c r="F516" s="20">
        <f>E516*D516</f>
        <v>0</v>
      </c>
    </row>
    <row r="517" spans="1:12" x14ac:dyDescent="0.45">
      <c r="A517" s="23"/>
      <c r="B517" s="27" t="s">
        <v>286</v>
      </c>
      <c r="C517" s="17"/>
      <c r="D517" s="26"/>
      <c r="E517" s="19"/>
      <c r="F517" s="20"/>
    </row>
    <row r="518" spans="1:12" ht="200.1" customHeight="1" x14ac:dyDescent="0.45">
      <c r="A518" s="23"/>
      <c r="B518" s="47" t="s">
        <v>384</v>
      </c>
      <c r="C518" s="47"/>
      <c r="D518" s="47"/>
      <c r="E518" s="47"/>
      <c r="F518" s="47"/>
      <c r="G518" s="47"/>
      <c r="H518" s="47"/>
      <c r="I518" s="47"/>
      <c r="J518" s="47"/>
      <c r="K518" s="47"/>
      <c r="L518" s="47"/>
    </row>
    <row r="519" spans="1:12" x14ac:dyDescent="0.45">
      <c r="A519" s="23"/>
      <c r="B519" s="27"/>
      <c r="C519" s="17"/>
      <c r="D519" s="26"/>
      <c r="E519" s="19"/>
      <c r="F519" s="20"/>
    </row>
    <row r="520" spans="1:12" x14ac:dyDescent="0.45">
      <c r="A520" s="23"/>
      <c r="B520" s="27" t="s">
        <v>29</v>
      </c>
      <c r="C520" s="17"/>
      <c r="D520" s="26"/>
      <c r="E520" s="19"/>
      <c r="F520" s="20"/>
    </row>
    <row r="521" spans="1:12" x14ac:dyDescent="0.45">
      <c r="A521" s="23" t="s">
        <v>10</v>
      </c>
      <c r="B521" s="27" t="s">
        <v>63</v>
      </c>
      <c r="C521" s="17" t="s">
        <v>12</v>
      </c>
      <c r="D521" s="26">
        <v>29</v>
      </c>
      <c r="E521" s="19"/>
      <c r="F521" s="20">
        <f>E521*D521</f>
        <v>0</v>
      </c>
    </row>
    <row r="522" spans="1:12" x14ac:dyDescent="0.45">
      <c r="A522" s="23"/>
      <c r="B522" s="27" t="s">
        <v>241</v>
      </c>
      <c r="C522" s="17"/>
      <c r="D522" s="26"/>
      <c r="E522" s="19"/>
      <c r="F522" s="20"/>
    </row>
    <row r="523" spans="1:12" ht="200.1" customHeight="1" x14ac:dyDescent="0.45">
      <c r="A523" s="23"/>
      <c r="B523" s="47" t="s">
        <v>264</v>
      </c>
      <c r="C523" s="47"/>
      <c r="D523" s="47"/>
      <c r="E523" s="47"/>
      <c r="F523" s="47"/>
      <c r="G523" s="47"/>
      <c r="H523" s="47"/>
      <c r="I523" s="47"/>
      <c r="J523" s="47"/>
      <c r="K523" s="47"/>
      <c r="L523" s="47"/>
    </row>
    <row r="524" spans="1:12" x14ac:dyDescent="0.45">
      <c r="A524" s="23"/>
      <c r="B524" s="27"/>
      <c r="C524" s="17"/>
      <c r="D524" s="26"/>
      <c r="E524" s="19"/>
      <c r="F524" s="20"/>
    </row>
    <row r="525" spans="1:12" x14ac:dyDescent="0.45">
      <c r="A525" s="23" t="s">
        <v>10</v>
      </c>
      <c r="B525" s="27" t="s">
        <v>64</v>
      </c>
      <c r="C525" s="17" t="s">
        <v>12</v>
      </c>
      <c r="D525" s="26">
        <v>2</v>
      </c>
      <c r="E525" s="19"/>
      <c r="F525" s="20">
        <f>E525*D525</f>
        <v>0</v>
      </c>
    </row>
    <row r="526" spans="1:12" x14ac:dyDescent="0.45">
      <c r="A526" s="23"/>
      <c r="B526" s="27" t="s">
        <v>242</v>
      </c>
      <c r="C526" s="17"/>
      <c r="D526" s="26"/>
      <c r="E526" s="19"/>
      <c r="F526" s="20"/>
    </row>
    <row r="527" spans="1:12" ht="200.1" customHeight="1" x14ac:dyDescent="0.45">
      <c r="A527" s="23"/>
      <c r="B527" s="47" t="s">
        <v>385</v>
      </c>
      <c r="C527" s="47"/>
      <c r="D527" s="47"/>
      <c r="E527" s="47"/>
      <c r="F527" s="47"/>
      <c r="G527" s="47"/>
      <c r="H527" s="47"/>
      <c r="I527" s="47"/>
      <c r="J527" s="47"/>
      <c r="K527" s="47"/>
      <c r="L527" s="47"/>
    </row>
    <row r="528" spans="1:12" x14ac:dyDescent="0.45">
      <c r="A528" s="23"/>
      <c r="B528" s="27"/>
      <c r="C528" s="17"/>
      <c r="D528" s="26"/>
      <c r="E528" s="19"/>
      <c r="F528" s="20"/>
    </row>
    <row r="529" spans="1:12" x14ac:dyDescent="0.45">
      <c r="A529" s="23" t="s">
        <v>10</v>
      </c>
      <c r="B529" s="27" t="s">
        <v>287</v>
      </c>
      <c r="C529" s="17" t="s">
        <v>12</v>
      </c>
      <c r="D529" s="26">
        <v>15</v>
      </c>
      <c r="E529" s="19"/>
      <c r="F529" s="20">
        <f>E529*D529</f>
        <v>0</v>
      </c>
    </row>
    <row r="530" spans="1:12" x14ac:dyDescent="0.45">
      <c r="A530" s="23"/>
      <c r="B530" s="27" t="s">
        <v>288</v>
      </c>
      <c r="C530" s="17"/>
      <c r="D530" s="26"/>
      <c r="E530" s="19"/>
      <c r="F530" s="20"/>
    </row>
    <row r="531" spans="1:12" ht="200.1" customHeight="1" x14ac:dyDescent="0.45">
      <c r="A531" s="23"/>
      <c r="B531" s="47" t="s">
        <v>386</v>
      </c>
      <c r="C531" s="47"/>
      <c r="D531" s="47"/>
      <c r="E531" s="47"/>
      <c r="F531" s="47"/>
      <c r="G531" s="47"/>
      <c r="H531" s="47"/>
      <c r="I531" s="47"/>
      <c r="J531" s="47"/>
      <c r="K531" s="47"/>
      <c r="L531" s="47"/>
    </row>
    <row r="532" spans="1:12" x14ac:dyDescent="0.45">
      <c r="A532" s="23"/>
      <c r="B532" s="27"/>
      <c r="C532" s="17"/>
      <c r="D532" s="26"/>
      <c r="E532" s="19"/>
      <c r="F532" s="20"/>
    </row>
    <row r="533" spans="1:12" x14ac:dyDescent="0.45">
      <c r="A533" s="23"/>
      <c r="B533" s="27" t="s">
        <v>65</v>
      </c>
      <c r="C533" s="17"/>
      <c r="D533" s="26"/>
      <c r="E533" s="19"/>
      <c r="F533" s="20"/>
    </row>
    <row r="534" spans="1:12" x14ac:dyDescent="0.45">
      <c r="A534" s="23" t="s">
        <v>10</v>
      </c>
      <c r="B534" s="27" t="s">
        <v>244</v>
      </c>
      <c r="C534" s="17" t="s">
        <v>12</v>
      </c>
      <c r="D534" s="26">
        <v>10</v>
      </c>
      <c r="E534" s="19"/>
      <c r="F534" s="20">
        <f>E534*D534</f>
        <v>0</v>
      </c>
    </row>
    <row r="535" spans="1:12" x14ac:dyDescent="0.45">
      <c r="A535" s="23"/>
      <c r="B535" s="27" t="s">
        <v>243</v>
      </c>
      <c r="C535" s="17"/>
      <c r="D535" s="26"/>
      <c r="E535" s="19"/>
      <c r="F535" s="20"/>
    </row>
    <row r="536" spans="1:12" ht="200.1" customHeight="1" x14ac:dyDescent="0.45">
      <c r="A536" s="23"/>
      <c r="B536" s="47" t="s">
        <v>265</v>
      </c>
      <c r="C536" s="47"/>
      <c r="D536" s="47"/>
      <c r="E536" s="47"/>
      <c r="F536" s="47"/>
      <c r="G536" s="47"/>
      <c r="H536" s="47"/>
      <c r="I536" s="47"/>
      <c r="J536" s="47"/>
      <c r="K536" s="47"/>
      <c r="L536" s="47"/>
    </row>
    <row r="537" spans="1:12" x14ac:dyDescent="0.45">
      <c r="A537" s="23"/>
      <c r="B537" s="27"/>
      <c r="C537" s="17"/>
      <c r="D537" s="26"/>
      <c r="E537" s="19"/>
      <c r="F537" s="20"/>
    </row>
    <row r="538" spans="1:12" x14ac:dyDescent="0.45">
      <c r="A538" s="23" t="s">
        <v>10</v>
      </c>
      <c r="B538" s="27" t="s">
        <v>245</v>
      </c>
      <c r="C538" s="17" t="s">
        <v>12</v>
      </c>
      <c r="D538" s="26">
        <v>1</v>
      </c>
      <c r="E538" s="19"/>
      <c r="F538" s="20">
        <f>E538*D538</f>
        <v>0</v>
      </c>
    </row>
    <row r="539" spans="1:12" x14ac:dyDescent="0.45">
      <c r="A539" s="23"/>
      <c r="B539" s="27" t="s">
        <v>246</v>
      </c>
      <c r="C539" s="17"/>
      <c r="D539" s="26"/>
      <c r="E539" s="19"/>
      <c r="F539" s="20"/>
    </row>
    <row r="540" spans="1:12" ht="200.1" customHeight="1" x14ac:dyDescent="0.45">
      <c r="A540" s="23"/>
      <c r="B540" s="47" t="s">
        <v>266</v>
      </c>
      <c r="C540" s="47"/>
      <c r="D540" s="47"/>
      <c r="E540" s="47"/>
      <c r="F540" s="47"/>
      <c r="G540" s="47"/>
      <c r="H540" s="47"/>
      <c r="I540" s="47"/>
      <c r="J540" s="47"/>
      <c r="K540" s="47"/>
      <c r="L540" s="47"/>
    </row>
    <row r="541" spans="1:12" x14ac:dyDescent="0.45">
      <c r="A541" s="23"/>
      <c r="B541" s="27"/>
      <c r="C541" s="17"/>
      <c r="D541" s="26"/>
      <c r="E541" s="19"/>
      <c r="F541" s="20"/>
    </row>
    <row r="542" spans="1:12" x14ac:dyDescent="0.45">
      <c r="A542" s="23" t="s">
        <v>10</v>
      </c>
      <c r="B542" s="27" t="s">
        <v>247</v>
      </c>
      <c r="C542" s="17" t="s">
        <v>12</v>
      </c>
      <c r="D542" s="26">
        <v>1</v>
      </c>
      <c r="E542" s="19"/>
      <c r="F542" s="20">
        <f>E542*D542</f>
        <v>0</v>
      </c>
    </row>
    <row r="543" spans="1:12" x14ac:dyDescent="0.45">
      <c r="A543" s="23"/>
      <c r="B543" s="27" t="s">
        <v>248</v>
      </c>
      <c r="C543" s="17"/>
      <c r="D543" s="26"/>
      <c r="E543" s="19"/>
      <c r="F543" s="20"/>
    </row>
    <row r="544" spans="1:12" ht="200.1" customHeight="1" x14ac:dyDescent="0.45">
      <c r="A544" s="23"/>
      <c r="B544" s="47" t="s">
        <v>267</v>
      </c>
      <c r="C544" s="47"/>
      <c r="D544" s="47"/>
      <c r="E544" s="47"/>
      <c r="F544" s="47"/>
      <c r="G544" s="47"/>
      <c r="H544" s="47"/>
      <c r="I544" s="47"/>
      <c r="J544" s="47"/>
      <c r="K544" s="47"/>
      <c r="L544" s="47"/>
    </row>
    <row r="545" spans="1:12" x14ac:dyDescent="0.45">
      <c r="A545" s="23"/>
      <c r="B545" s="27"/>
      <c r="C545" s="17"/>
      <c r="D545" s="26"/>
      <c r="E545" s="19"/>
      <c r="F545" s="20"/>
    </row>
    <row r="546" spans="1:12" x14ac:dyDescent="0.45">
      <c r="A546" s="23" t="s">
        <v>10</v>
      </c>
      <c r="B546" s="27" t="s">
        <v>249</v>
      </c>
      <c r="C546" s="17" t="s">
        <v>12</v>
      </c>
      <c r="D546" s="26">
        <v>1</v>
      </c>
      <c r="E546" s="19"/>
      <c r="F546" s="20">
        <f>E546*D546</f>
        <v>0</v>
      </c>
    </row>
    <row r="547" spans="1:12" x14ac:dyDescent="0.45">
      <c r="A547" s="23"/>
      <c r="B547" s="27" t="s">
        <v>250</v>
      </c>
      <c r="C547" s="17"/>
      <c r="D547" s="26"/>
      <c r="E547" s="19"/>
      <c r="F547" s="20"/>
    </row>
    <row r="548" spans="1:12" ht="200.1" customHeight="1" x14ac:dyDescent="0.45">
      <c r="A548" s="23"/>
      <c r="B548" s="47" t="s">
        <v>268</v>
      </c>
      <c r="C548" s="47"/>
      <c r="D548" s="47"/>
      <c r="E548" s="47"/>
      <c r="F548" s="47"/>
      <c r="G548" s="47"/>
      <c r="H548" s="47"/>
      <c r="I548" s="47"/>
      <c r="J548" s="47"/>
      <c r="K548" s="47"/>
      <c r="L548" s="47"/>
    </row>
    <row r="549" spans="1:12" x14ac:dyDescent="0.45">
      <c r="A549" s="23"/>
      <c r="B549" s="24"/>
      <c r="C549" s="17"/>
      <c r="D549" s="18"/>
      <c r="E549" s="19"/>
      <c r="F549" s="20"/>
    </row>
    <row r="550" spans="1:12" x14ac:dyDescent="0.45">
      <c r="A550" s="23"/>
      <c r="B550" s="24"/>
      <c r="C550" s="17"/>
      <c r="D550" s="18"/>
      <c r="E550" s="19" t="s">
        <v>272</v>
      </c>
      <c r="F550" s="20">
        <f>SUM(F36:F549)</f>
        <v>0</v>
      </c>
    </row>
    <row r="551" spans="1:12" x14ac:dyDescent="0.45">
      <c r="A551" s="23"/>
      <c r="B551" s="24"/>
      <c r="C551" s="17"/>
      <c r="D551" s="18"/>
      <c r="E551" s="19"/>
      <c r="F551" s="20"/>
    </row>
    <row r="552" spans="1:12" ht="38.25" x14ac:dyDescent="0.45">
      <c r="A552" s="15" t="s">
        <v>25</v>
      </c>
      <c r="B552" s="24" t="s">
        <v>26</v>
      </c>
      <c r="C552" s="29" t="s">
        <v>27</v>
      </c>
      <c r="D552" s="30">
        <v>0.1</v>
      </c>
      <c r="E552" s="31"/>
      <c r="F552" s="20">
        <f>F550*D552</f>
        <v>0</v>
      </c>
    </row>
    <row r="553" spans="1:12" x14ac:dyDescent="0.45">
      <c r="A553" s="32"/>
      <c r="B553" s="33"/>
      <c r="C553" s="34"/>
      <c r="D553" s="35"/>
      <c r="E553" s="36"/>
      <c r="F553" s="37"/>
    </row>
    <row r="554" spans="1:12" x14ac:dyDescent="0.45">
      <c r="A554" s="38"/>
      <c r="B554" s="39" t="s">
        <v>28</v>
      </c>
      <c r="C554" s="40"/>
      <c r="D554" s="41"/>
      <c r="E554" s="42"/>
      <c r="F554" s="43">
        <f>SUM(F550,F552)</f>
        <v>0</v>
      </c>
    </row>
  </sheetData>
  <mergeCells count="154">
    <mergeCell ref="A30:F30"/>
    <mergeCell ref="A28:F28"/>
    <mergeCell ref="A29:F29"/>
    <mergeCell ref="B314:L314"/>
    <mergeCell ref="A31:F31"/>
    <mergeCell ref="A32:F32"/>
    <mergeCell ref="B43:L43"/>
    <mergeCell ref="B156:L156"/>
    <mergeCell ref="B60:L60"/>
    <mergeCell ref="B64:L64"/>
    <mergeCell ref="B68:L68"/>
    <mergeCell ref="B72:L72"/>
    <mergeCell ref="B76:L76"/>
    <mergeCell ref="B80:L80"/>
    <mergeCell ref="B47:L47"/>
    <mergeCell ref="B52:L52"/>
    <mergeCell ref="B56:L56"/>
    <mergeCell ref="B84:L84"/>
    <mergeCell ref="B92:L92"/>
    <mergeCell ref="B96:L96"/>
    <mergeCell ref="B100:L100"/>
    <mergeCell ref="B104:L104"/>
    <mergeCell ref="B140:L140"/>
    <mergeCell ref="B160:L160"/>
    <mergeCell ref="A27:F27"/>
    <mergeCell ref="A4:F4"/>
    <mergeCell ref="A5:F5"/>
    <mergeCell ref="A6:F6"/>
    <mergeCell ref="A7:F7"/>
    <mergeCell ref="A8:F8"/>
    <mergeCell ref="A21:F21"/>
    <mergeCell ref="A10:F10"/>
    <mergeCell ref="A11:F11"/>
    <mergeCell ref="A12:F12"/>
    <mergeCell ref="A13:F13"/>
    <mergeCell ref="A14:F14"/>
    <mergeCell ref="A15:F15"/>
    <mergeCell ref="A16:F16"/>
    <mergeCell ref="A9:F9"/>
    <mergeCell ref="A17:F17"/>
    <mergeCell ref="A18:F18"/>
    <mergeCell ref="A19:F19"/>
    <mergeCell ref="A20:F20"/>
    <mergeCell ref="A25:F25"/>
    <mergeCell ref="A22:F22"/>
    <mergeCell ref="A23:F23"/>
    <mergeCell ref="A24:F24"/>
    <mergeCell ref="A26:F26"/>
    <mergeCell ref="B548:L548"/>
    <mergeCell ref="B398:L398"/>
    <mergeCell ref="B402:L402"/>
    <mergeCell ref="B382:L382"/>
    <mergeCell ref="B386:L386"/>
    <mergeCell ref="B390:L390"/>
    <mergeCell ref="B394:L394"/>
    <mergeCell ref="B358:L358"/>
    <mergeCell ref="B362:L362"/>
    <mergeCell ref="B366:L366"/>
    <mergeCell ref="B370:L370"/>
    <mergeCell ref="B374:L374"/>
    <mergeCell ref="B378:L378"/>
    <mergeCell ref="B406:L406"/>
    <mergeCell ref="B497:L497"/>
    <mergeCell ref="B501:L501"/>
    <mergeCell ref="B514:L514"/>
    <mergeCell ref="B531:L531"/>
    <mergeCell ref="B544:L544"/>
    <mergeCell ref="B505:L505"/>
    <mergeCell ref="B488:L488"/>
    <mergeCell ref="B493:L493"/>
    <mergeCell ref="B480:L480"/>
    <mergeCell ref="B164:L164"/>
    <mergeCell ref="B240:L240"/>
    <mergeCell ref="B168:L168"/>
    <mergeCell ref="B172:L172"/>
    <mergeCell ref="B176:L176"/>
    <mergeCell ref="B180:L180"/>
    <mergeCell ref="B184:L184"/>
    <mergeCell ref="B188:L188"/>
    <mergeCell ref="B144:L144"/>
    <mergeCell ref="B148:L148"/>
    <mergeCell ref="B152:L152"/>
    <mergeCell ref="B108:L108"/>
    <mergeCell ref="B112:L112"/>
    <mergeCell ref="B116:L116"/>
    <mergeCell ref="B120:L120"/>
    <mergeCell ref="B124:L124"/>
    <mergeCell ref="B128:L128"/>
    <mergeCell ref="B132:L132"/>
    <mergeCell ref="B136:L136"/>
    <mergeCell ref="B354:L354"/>
    <mergeCell ref="B334:L334"/>
    <mergeCell ref="B338:L338"/>
    <mergeCell ref="B342:L342"/>
    <mergeCell ref="B346:L346"/>
    <mergeCell ref="B350:L350"/>
    <mergeCell ref="B192:L192"/>
    <mergeCell ref="B196:L196"/>
    <mergeCell ref="B200:L200"/>
    <mergeCell ref="B204:L204"/>
    <mergeCell ref="B208:L208"/>
    <mergeCell ref="B212:L212"/>
    <mergeCell ref="B216:L216"/>
    <mergeCell ref="B220:L220"/>
    <mergeCell ref="B224:L224"/>
    <mergeCell ref="B245:L245"/>
    <mergeCell ref="B249:L249"/>
    <mergeCell ref="B253:L253"/>
    <mergeCell ref="B257:L257"/>
    <mergeCell ref="B484:L484"/>
    <mergeCell ref="B455:L455"/>
    <mergeCell ref="B459:L459"/>
    <mergeCell ref="B463:L463"/>
    <mergeCell ref="B467:L467"/>
    <mergeCell ref="B88:L88"/>
    <mergeCell ref="B301:L301"/>
    <mergeCell ref="B422:L422"/>
    <mergeCell ref="B228:L228"/>
    <mergeCell ref="B232:L232"/>
    <mergeCell ref="B236:L236"/>
    <mergeCell ref="B410:L410"/>
    <mergeCell ref="B414:L414"/>
    <mergeCell ref="B418:L418"/>
    <mergeCell ref="B427:L427"/>
    <mergeCell ref="B431:L431"/>
    <mergeCell ref="B261:L261"/>
    <mergeCell ref="B265:L265"/>
    <mergeCell ref="B269:L269"/>
    <mergeCell ref="B273:L273"/>
    <mergeCell ref="B277:L277"/>
    <mergeCell ref="B281:L281"/>
    <mergeCell ref="B285:L285"/>
    <mergeCell ref="B523:L523"/>
    <mergeCell ref="B518:L518"/>
    <mergeCell ref="B510:L510"/>
    <mergeCell ref="B540:L540"/>
    <mergeCell ref="B536:L536"/>
    <mergeCell ref="B527:L527"/>
    <mergeCell ref="B289:L289"/>
    <mergeCell ref="B293:L293"/>
    <mergeCell ref="B297:L297"/>
    <mergeCell ref="B305:L305"/>
    <mergeCell ref="B310:L310"/>
    <mergeCell ref="B318:L318"/>
    <mergeCell ref="B322:L322"/>
    <mergeCell ref="B326:L326"/>
    <mergeCell ref="B330:L330"/>
    <mergeCell ref="B451:L451"/>
    <mergeCell ref="B443:L443"/>
    <mergeCell ref="B447:L447"/>
    <mergeCell ref="B435:L435"/>
    <mergeCell ref="B439:L439"/>
    <mergeCell ref="B471:L471"/>
    <mergeCell ref="B476:L476"/>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Oprema_sklop B+C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EUTRIP - LJ</dc:creator>
  <cp:lastModifiedBy>Anže Kunovar</cp:lastModifiedBy>
  <dcterms:created xsi:type="dcterms:W3CDTF">2025-07-02T09:05:45Z</dcterms:created>
  <dcterms:modified xsi:type="dcterms:W3CDTF">2026-01-19T17:48:03Z</dcterms:modified>
</cp:coreProperties>
</file>